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363" activeTab="1"/>
  </bookViews>
  <sheets>
    <sheet name="Ф11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L84" i="2" l="1"/>
  <c r="L96" i="2"/>
  <c r="M78" i="2" l="1"/>
  <c r="L78" i="2"/>
  <c r="K78" i="2"/>
  <c r="J78" i="2"/>
  <c r="H78" i="2"/>
  <c r="G78" i="2"/>
  <c r="F78" i="2"/>
  <c r="E78" i="2"/>
  <c r="V83" i="2"/>
  <c r="T83" i="2"/>
  <c r="R83" i="2"/>
  <c r="P83" i="2"/>
  <c r="I83" i="2"/>
  <c r="D83" i="2"/>
  <c r="D38" i="2"/>
  <c r="I38" i="2"/>
  <c r="V38" i="2"/>
  <c r="T38" i="2"/>
  <c r="R38" i="2"/>
  <c r="P38" i="2"/>
  <c r="M34" i="2"/>
  <c r="L34" i="2"/>
  <c r="K34" i="2"/>
  <c r="J34" i="2"/>
  <c r="G34" i="2"/>
  <c r="H34" i="2"/>
  <c r="F34" i="2"/>
  <c r="E34" i="2"/>
  <c r="N83" i="2" l="1"/>
  <c r="N38" i="2"/>
  <c r="D34" i="2"/>
  <c r="I62" i="2"/>
  <c r="I65" i="2"/>
  <c r="I72" i="2"/>
  <c r="I79" i="2"/>
  <c r="I80" i="2"/>
  <c r="I94" i="2"/>
  <c r="I95" i="2"/>
  <c r="I100" i="2"/>
  <c r="I106" i="2"/>
  <c r="M60" i="2" l="1"/>
  <c r="M66" i="2"/>
  <c r="M63" i="2"/>
  <c r="I102" i="2"/>
  <c r="L63" i="2"/>
  <c r="M92" i="2"/>
  <c r="M96" i="2"/>
  <c r="H101" i="2"/>
  <c r="J101" i="2"/>
  <c r="K101" i="2"/>
  <c r="L101" i="2"/>
  <c r="M101" i="2"/>
  <c r="M39" i="2"/>
  <c r="M42" i="2"/>
  <c r="M46" i="2"/>
  <c r="M49" i="2"/>
  <c r="M54" i="2"/>
  <c r="M71" i="2"/>
  <c r="M70" i="2" s="1"/>
  <c r="M88" i="2"/>
  <c r="M84" i="2" s="1"/>
  <c r="M77" i="2" s="1"/>
  <c r="I63" i="2" l="1"/>
  <c r="M45" i="2"/>
  <c r="M44" i="2" s="1"/>
  <c r="M91" i="2"/>
  <c r="M26" i="2" s="1"/>
  <c r="G84" i="2" l="1"/>
  <c r="G77" i="2" s="1"/>
  <c r="K88" i="2"/>
  <c r="L88" i="2"/>
  <c r="E88" i="2"/>
  <c r="F88" i="2"/>
  <c r="G88" i="2"/>
  <c r="I81" i="2"/>
  <c r="I82" i="2"/>
  <c r="I67" i="2"/>
  <c r="I68" i="2"/>
  <c r="I64" i="2"/>
  <c r="I61" i="2"/>
  <c r="I85" i="2"/>
  <c r="I86" i="2"/>
  <c r="I87" i="2"/>
  <c r="I89" i="2"/>
  <c r="I93" i="2"/>
  <c r="I97" i="2"/>
  <c r="I98" i="2"/>
  <c r="I99" i="2"/>
  <c r="I50" i="2"/>
  <c r="I52" i="2"/>
  <c r="I53" i="2"/>
  <c r="I47" i="2"/>
  <c r="I43" i="2"/>
  <c r="I40" i="2"/>
  <c r="I41" i="2"/>
  <c r="I35" i="2"/>
  <c r="I36" i="2"/>
  <c r="I37" i="2"/>
  <c r="G96" i="2"/>
  <c r="G101" i="2"/>
  <c r="D101" i="2" s="1"/>
  <c r="G92" i="2"/>
  <c r="T101" i="2"/>
  <c r="V106" i="2"/>
  <c r="T106" i="2"/>
  <c r="R106" i="2"/>
  <c r="P106" i="2"/>
  <c r="D106" i="2"/>
  <c r="V105" i="2"/>
  <c r="T105" i="2"/>
  <c r="R105" i="2"/>
  <c r="P105" i="2"/>
  <c r="I105" i="2"/>
  <c r="D105" i="2"/>
  <c r="V101" i="2"/>
  <c r="R101" i="2"/>
  <c r="P101" i="2"/>
  <c r="V88" i="2"/>
  <c r="P88" i="2"/>
  <c r="D88" i="2" l="1"/>
  <c r="G91" i="2"/>
  <c r="I88" i="2"/>
  <c r="T88" i="2"/>
  <c r="R88" i="2"/>
  <c r="N105" i="2"/>
  <c r="N106" i="2"/>
  <c r="N88" i="2"/>
  <c r="L49" i="2"/>
  <c r="T29" i="2" l="1"/>
  <c r="L66" i="2" l="1"/>
  <c r="L60" i="2"/>
  <c r="L92" i="2"/>
  <c r="L91" i="2" s="1"/>
  <c r="L77" i="2"/>
  <c r="L24" i="2" s="1"/>
  <c r="L71" i="2"/>
  <c r="L70" i="2" s="1"/>
  <c r="L46" i="2"/>
  <c r="L45" i="2" s="1"/>
  <c r="L42" i="2"/>
  <c r="L39" i="2"/>
  <c r="L26" i="2" l="1"/>
  <c r="L54" i="2"/>
  <c r="L44" i="2" l="1"/>
  <c r="G66" i="2"/>
  <c r="G63" i="2"/>
  <c r="G60" i="2"/>
  <c r="I30" i="2"/>
  <c r="D104" i="2" l="1"/>
  <c r="V74" i="2"/>
  <c r="T74" i="2"/>
  <c r="R74" i="2"/>
  <c r="P74" i="2"/>
  <c r="I74" i="2"/>
  <c r="D74" i="2"/>
  <c r="V73" i="2"/>
  <c r="T73" i="2"/>
  <c r="R73" i="2"/>
  <c r="P73" i="2"/>
  <c r="I73" i="2"/>
  <c r="D73" i="2"/>
  <c r="V68" i="2"/>
  <c r="T68" i="2"/>
  <c r="R68" i="2"/>
  <c r="P68" i="2"/>
  <c r="D68" i="2"/>
  <c r="V65" i="2"/>
  <c r="T65" i="2"/>
  <c r="R65" i="2"/>
  <c r="P65" i="2"/>
  <c r="D65" i="2"/>
  <c r="V64" i="2"/>
  <c r="T64" i="2"/>
  <c r="R64" i="2"/>
  <c r="P64" i="2"/>
  <c r="D64" i="2"/>
  <c r="V62" i="2"/>
  <c r="T62" i="2"/>
  <c r="R62" i="2"/>
  <c r="P62" i="2"/>
  <c r="D62" i="2"/>
  <c r="V41" i="2"/>
  <c r="T41" i="2"/>
  <c r="R41" i="2"/>
  <c r="P41" i="2"/>
  <c r="D41" i="2"/>
  <c r="V40" i="2"/>
  <c r="T40" i="2"/>
  <c r="R40" i="2"/>
  <c r="P40" i="2"/>
  <c r="D40" i="2"/>
  <c r="N62" i="2" l="1"/>
  <c r="N68" i="2"/>
  <c r="N73" i="2"/>
  <c r="N64" i="2"/>
  <c r="N65" i="2"/>
  <c r="N74" i="2"/>
  <c r="N40" i="2"/>
  <c r="N41" i="2"/>
  <c r="V104" i="2"/>
  <c r="T104" i="2"/>
  <c r="R104" i="2"/>
  <c r="P104" i="2"/>
  <c r="V103" i="2"/>
  <c r="T103" i="2"/>
  <c r="R103" i="2"/>
  <c r="P103" i="2"/>
  <c r="V102" i="2"/>
  <c r="T102" i="2"/>
  <c r="R102" i="2"/>
  <c r="P102" i="2"/>
  <c r="V100" i="2"/>
  <c r="T100" i="2"/>
  <c r="R100" i="2"/>
  <c r="P100" i="2"/>
  <c r="V99" i="2"/>
  <c r="T99" i="2"/>
  <c r="R99" i="2"/>
  <c r="P99" i="2"/>
  <c r="V98" i="2"/>
  <c r="T98" i="2"/>
  <c r="R98" i="2"/>
  <c r="P98" i="2"/>
  <c r="V97" i="2"/>
  <c r="T97" i="2"/>
  <c r="R97" i="2"/>
  <c r="P97" i="2"/>
  <c r="V95" i="2"/>
  <c r="T95" i="2"/>
  <c r="R95" i="2"/>
  <c r="P95" i="2"/>
  <c r="V94" i="2"/>
  <c r="T94" i="2"/>
  <c r="R94" i="2"/>
  <c r="P94" i="2"/>
  <c r="V93" i="2"/>
  <c r="T93" i="2"/>
  <c r="R93" i="2"/>
  <c r="P93" i="2"/>
  <c r="V90" i="2"/>
  <c r="T90" i="2"/>
  <c r="R90" i="2"/>
  <c r="P90" i="2"/>
  <c r="V89" i="2"/>
  <c r="T89" i="2"/>
  <c r="R89" i="2"/>
  <c r="P89" i="2"/>
  <c r="V87" i="2"/>
  <c r="T87" i="2"/>
  <c r="R87" i="2"/>
  <c r="P87" i="2"/>
  <c r="V86" i="2"/>
  <c r="T86" i="2"/>
  <c r="R86" i="2"/>
  <c r="P86" i="2"/>
  <c r="V85" i="2"/>
  <c r="T85" i="2"/>
  <c r="R85" i="2"/>
  <c r="P85" i="2"/>
  <c r="V82" i="2"/>
  <c r="T82" i="2"/>
  <c r="R82" i="2"/>
  <c r="P82" i="2"/>
  <c r="V81" i="2"/>
  <c r="T81" i="2"/>
  <c r="R81" i="2"/>
  <c r="P81" i="2"/>
  <c r="V80" i="2"/>
  <c r="T80" i="2"/>
  <c r="R80" i="2"/>
  <c r="P80" i="2"/>
  <c r="V79" i="2"/>
  <c r="T79" i="2"/>
  <c r="R79" i="2"/>
  <c r="P79" i="2"/>
  <c r="V76" i="2"/>
  <c r="T76" i="2"/>
  <c r="R76" i="2"/>
  <c r="P76" i="2"/>
  <c r="V75" i="2"/>
  <c r="T75" i="2"/>
  <c r="R75" i="2"/>
  <c r="P75" i="2"/>
  <c r="V72" i="2"/>
  <c r="T72" i="2"/>
  <c r="R72" i="2"/>
  <c r="P72" i="2"/>
  <c r="V69" i="2"/>
  <c r="T69" i="2"/>
  <c r="R69" i="2"/>
  <c r="P69" i="2"/>
  <c r="V67" i="2"/>
  <c r="T67" i="2"/>
  <c r="R67" i="2"/>
  <c r="P67" i="2"/>
  <c r="V61" i="2"/>
  <c r="T61" i="2"/>
  <c r="R61" i="2"/>
  <c r="P61" i="2"/>
  <c r="V56" i="2"/>
  <c r="T56" i="2"/>
  <c r="R56" i="2"/>
  <c r="P56" i="2"/>
  <c r="V53" i="2"/>
  <c r="T53" i="2"/>
  <c r="R53" i="2"/>
  <c r="P53" i="2"/>
  <c r="V52" i="2"/>
  <c r="T52" i="2"/>
  <c r="R52" i="2"/>
  <c r="P52" i="2"/>
  <c r="V51" i="2"/>
  <c r="T51" i="2"/>
  <c r="R51" i="2"/>
  <c r="P51" i="2"/>
  <c r="V50" i="2"/>
  <c r="T50" i="2"/>
  <c r="R50" i="2"/>
  <c r="P50" i="2"/>
  <c r="V48" i="2"/>
  <c r="T48" i="2"/>
  <c r="R48" i="2"/>
  <c r="P48" i="2"/>
  <c r="V47" i="2"/>
  <c r="T47" i="2"/>
  <c r="R47" i="2"/>
  <c r="P47" i="2"/>
  <c r="V43" i="2"/>
  <c r="T43" i="2"/>
  <c r="R43" i="2"/>
  <c r="P43" i="2"/>
  <c r="V37" i="2"/>
  <c r="T37" i="2"/>
  <c r="R37" i="2"/>
  <c r="P37" i="2"/>
  <c r="V36" i="2"/>
  <c r="T36" i="2"/>
  <c r="R36" i="2"/>
  <c r="P36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96" i="2"/>
  <c r="K92" i="2"/>
  <c r="K84" i="2"/>
  <c r="K77" i="2" s="1"/>
  <c r="K66" i="2"/>
  <c r="K60" i="2"/>
  <c r="K49" i="2"/>
  <c r="K46" i="2"/>
  <c r="K42" i="2"/>
  <c r="K39" i="2"/>
  <c r="M28" i="2"/>
  <c r="M27" i="2" s="1"/>
  <c r="L28" i="2"/>
  <c r="K28" i="2"/>
  <c r="M23" i="2"/>
  <c r="L23" i="2"/>
  <c r="K23" i="2"/>
  <c r="I104" i="2"/>
  <c r="I103" i="2"/>
  <c r="J96" i="2"/>
  <c r="I96" i="2" s="1"/>
  <c r="J92" i="2"/>
  <c r="I90" i="2"/>
  <c r="J84" i="2"/>
  <c r="J77" i="2" s="1"/>
  <c r="I76" i="2"/>
  <c r="I75" i="2"/>
  <c r="J71" i="2"/>
  <c r="I69" i="2"/>
  <c r="J66" i="2"/>
  <c r="J60" i="2"/>
  <c r="I60" i="2" s="1"/>
  <c r="I56" i="2"/>
  <c r="J49" i="2"/>
  <c r="I48" i="2"/>
  <c r="J46" i="2"/>
  <c r="J42" i="2"/>
  <c r="J39" i="2"/>
  <c r="I31" i="2"/>
  <c r="I29" i="2"/>
  <c r="J28" i="2"/>
  <c r="J27" i="2" s="1"/>
  <c r="J21" i="2" s="1"/>
  <c r="I25" i="2"/>
  <c r="J23" i="2"/>
  <c r="F96" i="2"/>
  <c r="E96" i="2"/>
  <c r="F92" i="2"/>
  <c r="E92" i="2"/>
  <c r="F84" i="2"/>
  <c r="F77" i="2" s="1"/>
  <c r="E84" i="2"/>
  <c r="E77" i="2" s="1"/>
  <c r="D77" i="2" s="1"/>
  <c r="F71" i="2"/>
  <c r="F70" i="2" s="1"/>
  <c r="E71" i="2"/>
  <c r="E70" i="2" s="1"/>
  <c r="F66" i="2"/>
  <c r="E66" i="2"/>
  <c r="F60" i="2"/>
  <c r="E60" i="2"/>
  <c r="F49" i="2"/>
  <c r="E49" i="2"/>
  <c r="F46" i="2"/>
  <c r="E46" i="2"/>
  <c r="F42" i="2"/>
  <c r="E42" i="2"/>
  <c r="F39" i="2"/>
  <c r="E39" i="2"/>
  <c r="F28" i="2"/>
  <c r="F27" i="2" s="1"/>
  <c r="F21" i="2" s="1"/>
  <c r="E28" i="2"/>
  <c r="E27" i="2" s="1"/>
  <c r="E21" i="2" s="1"/>
  <c r="F23" i="2"/>
  <c r="E23" i="2"/>
  <c r="H96" i="2"/>
  <c r="H92" i="2"/>
  <c r="H84" i="2"/>
  <c r="H77" i="2" s="1"/>
  <c r="H24" i="2" s="1"/>
  <c r="H71" i="2"/>
  <c r="H66" i="2"/>
  <c r="H60" i="2"/>
  <c r="H49" i="2"/>
  <c r="H46" i="2"/>
  <c r="H42" i="2"/>
  <c r="H39" i="2"/>
  <c r="H28" i="2"/>
  <c r="H23" i="2"/>
  <c r="G71" i="2"/>
  <c r="G70" i="2" s="1"/>
  <c r="G49" i="2"/>
  <c r="G46" i="2"/>
  <c r="G42" i="2"/>
  <c r="G39" i="2"/>
  <c r="G28" i="2"/>
  <c r="G27" i="2" s="1"/>
  <c r="G21" i="2" s="1"/>
  <c r="G23" i="2"/>
  <c r="D103" i="2"/>
  <c r="D102" i="2"/>
  <c r="D100" i="2"/>
  <c r="D99" i="2"/>
  <c r="D98" i="2"/>
  <c r="D97" i="2"/>
  <c r="D95" i="2"/>
  <c r="D94" i="2"/>
  <c r="D93" i="2"/>
  <c r="D90" i="2"/>
  <c r="D89" i="2"/>
  <c r="D87" i="2"/>
  <c r="D86" i="2"/>
  <c r="D85" i="2"/>
  <c r="D82" i="2"/>
  <c r="D81" i="2"/>
  <c r="D80" i="2"/>
  <c r="D79" i="2"/>
  <c r="D76" i="2"/>
  <c r="D75" i="2"/>
  <c r="D72" i="2"/>
  <c r="D69" i="2"/>
  <c r="D67" i="2"/>
  <c r="D63" i="2"/>
  <c r="D61" i="2"/>
  <c r="D56" i="2"/>
  <c r="D53" i="2"/>
  <c r="D52" i="2"/>
  <c r="D51" i="2"/>
  <c r="D50" i="2"/>
  <c r="D48" i="2"/>
  <c r="D47" i="2"/>
  <c r="D43" i="2"/>
  <c r="D37" i="2"/>
  <c r="D36" i="2"/>
  <c r="D35" i="2"/>
  <c r="D31" i="2"/>
  <c r="D30" i="2"/>
  <c r="D29" i="2"/>
  <c r="D25" i="2"/>
  <c r="H27" i="2" l="1"/>
  <c r="H21" i="2" s="1"/>
  <c r="I101" i="2"/>
  <c r="F91" i="2"/>
  <c r="F26" i="2" s="1"/>
  <c r="E54" i="2"/>
  <c r="R55" i="2"/>
  <c r="F24" i="2"/>
  <c r="E91" i="2"/>
  <c r="E26" i="2" s="1"/>
  <c r="F54" i="2"/>
  <c r="F59" i="2"/>
  <c r="F58" i="2" s="1"/>
  <c r="E33" i="2"/>
  <c r="F33" i="2"/>
  <c r="R92" i="2"/>
  <c r="E45" i="2"/>
  <c r="E24" i="2"/>
  <c r="F45" i="2"/>
  <c r="E59" i="2"/>
  <c r="E58" i="2" s="1"/>
  <c r="J54" i="2"/>
  <c r="T39" i="2"/>
  <c r="G54" i="2"/>
  <c r="I39" i="2"/>
  <c r="J91" i="2"/>
  <c r="J26" i="2" s="1"/>
  <c r="N94" i="2"/>
  <c r="D66" i="2"/>
  <c r="G33" i="2"/>
  <c r="D78" i="2"/>
  <c r="J33" i="2"/>
  <c r="I42" i="2"/>
  <c r="I78" i="2"/>
  <c r="R34" i="2"/>
  <c r="V42" i="2"/>
  <c r="K91" i="2"/>
  <c r="K26" i="2" s="1"/>
  <c r="R26" i="2" s="1"/>
  <c r="T96" i="2"/>
  <c r="N36" i="2"/>
  <c r="N50" i="2"/>
  <c r="N85" i="2"/>
  <c r="N90" i="2"/>
  <c r="T23" i="2"/>
  <c r="R28" i="2"/>
  <c r="T34" i="2"/>
  <c r="R39" i="2"/>
  <c r="T42" i="2"/>
  <c r="V49" i="2"/>
  <c r="T55" i="2"/>
  <c r="R57" i="2"/>
  <c r="V57" i="2"/>
  <c r="N103" i="2"/>
  <c r="G45" i="2"/>
  <c r="G26" i="2"/>
  <c r="H54" i="2"/>
  <c r="D42" i="2"/>
  <c r="N30" i="2"/>
  <c r="I46" i="2"/>
  <c r="N47" i="2"/>
  <c r="I49" i="2"/>
  <c r="N79" i="2"/>
  <c r="N82" i="2"/>
  <c r="I84" i="2"/>
  <c r="N98" i="2"/>
  <c r="N100" i="2"/>
  <c r="N102" i="2"/>
  <c r="N104" i="2"/>
  <c r="R23" i="2"/>
  <c r="V23" i="2"/>
  <c r="R42" i="2"/>
  <c r="R60" i="2"/>
  <c r="M24" i="2"/>
  <c r="R96" i="2"/>
  <c r="D23" i="2"/>
  <c r="P23" i="2"/>
  <c r="D28" i="2"/>
  <c r="D92" i="2"/>
  <c r="P21" i="2"/>
  <c r="N25" i="2"/>
  <c r="P27" i="2"/>
  <c r="P39" i="2"/>
  <c r="N81" i="2"/>
  <c r="N99" i="2"/>
  <c r="P28" i="2"/>
  <c r="N35" i="2"/>
  <c r="N37" i="2"/>
  <c r="N43" i="2"/>
  <c r="N51" i="2"/>
  <c r="N53" i="2"/>
  <c r="N56" i="2"/>
  <c r="P60" i="2"/>
  <c r="P66" i="2"/>
  <c r="N69" i="2"/>
  <c r="P71" i="2"/>
  <c r="N75" i="2"/>
  <c r="N86" i="2"/>
  <c r="N93" i="2"/>
  <c r="N95" i="2"/>
  <c r="P96" i="2"/>
  <c r="M21" i="2"/>
  <c r="V27" i="2"/>
  <c r="V39" i="2"/>
  <c r="T46" i="2"/>
  <c r="K45" i="2"/>
  <c r="R49" i="2"/>
  <c r="V60" i="2"/>
  <c r="T70" i="2"/>
  <c r="R78" i="2"/>
  <c r="T84" i="2"/>
  <c r="T92" i="2"/>
  <c r="V96" i="2"/>
  <c r="V28" i="2"/>
  <c r="P46" i="2"/>
  <c r="P49" i="2"/>
  <c r="V78" i="2"/>
  <c r="P84" i="2"/>
  <c r="G59" i="2"/>
  <c r="G58" i="2" s="1"/>
  <c r="G24" i="2"/>
  <c r="I28" i="2"/>
  <c r="N29" i="2"/>
  <c r="N31" i="2"/>
  <c r="P34" i="2"/>
  <c r="P42" i="2"/>
  <c r="N48" i="2"/>
  <c r="N52" i="2"/>
  <c r="P55" i="2"/>
  <c r="P57" i="2"/>
  <c r="N61" i="2"/>
  <c r="N67" i="2"/>
  <c r="J70" i="2"/>
  <c r="P70" i="2" s="1"/>
  <c r="N72" i="2"/>
  <c r="N76" i="2"/>
  <c r="P78" i="2"/>
  <c r="N80" i="2"/>
  <c r="N87" i="2"/>
  <c r="N89" i="2"/>
  <c r="P92" i="2"/>
  <c r="N97" i="2"/>
  <c r="K27" i="2"/>
  <c r="L27" i="2"/>
  <c r="T28" i="2"/>
  <c r="K33" i="2"/>
  <c r="M33" i="2"/>
  <c r="L33" i="2"/>
  <c r="R46" i="2"/>
  <c r="V46" i="2"/>
  <c r="T49" i="2"/>
  <c r="K54" i="2"/>
  <c r="V55" i="2"/>
  <c r="T57" i="2"/>
  <c r="T60" i="2"/>
  <c r="R66" i="2"/>
  <c r="V66" i="2"/>
  <c r="K71" i="2"/>
  <c r="R71" i="2" s="1"/>
  <c r="T78" i="2"/>
  <c r="R84" i="2"/>
  <c r="V34" i="2"/>
  <c r="T71" i="2"/>
  <c r="V84" i="2"/>
  <c r="V92" i="2"/>
  <c r="D96" i="2"/>
  <c r="D39" i="2"/>
  <c r="D60" i="2"/>
  <c r="D84" i="2"/>
  <c r="J45" i="2"/>
  <c r="I92" i="2"/>
  <c r="I23" i="2"/>
  <c r="I34" i="2"/>
  <c r="D49" i="2"/>
  <c r="H91" i="2"/>
  <c r="H59" i="2"/>
  <c r="H58" i="2" s="1"/>
  <c r="H45" i="2"/>
  <c r="D46" i="2"/>
  <c r="H33" i="2"/>
  <c r="H70" i="2"/>
  <c r="D70" i="2" s="1"/>
  <c r="D71" i="2"/>
  <c r="D27" i="2"/>
  <c r="V21" i="2" l="1"/>
  <c r="N101" i="2"/>
  <c r="H26" i="2"/>
  <c r="D91" i="2"/>
  <c r="G44" i="2"/>
  <c r="T44" i="2" s="1"/>
  <c r="P33" i="2"/>
  <c r="H44" i="2"/>
  <c r="H32" i="2" s="1"/>
  <c r="H22" i="2" s="1"/>
  <c r="H20" i="2" s="1"/>
  <c r="R33" i="2"/>
  <c r="F44" i="2"/>
  <c r="F32" i="2" s="1"/>
  <c r="F22" i="2" s="1"/>
  <c r="F20" i="2" s="1"/>
  <c r="P91" i="2"/>
  <c r="P26" i="2"/>
  <c r="R45" i="2"/>
  <c r="P54" i="2"/>
  <c r="E44" i="2"/>
  <c r="E32" i="2" s="1"/>
  <c r="E22" i="2" s="1"/>
  <c r="E20" i="2" s="1"/>
  <c r="I77" i="2"/>
  <c r="R54" i="2"/>
  <c r="V54" i="2"/>
  <c r="N84" i="2"/>
  <c r="D33" i="2"/>
  <c r="R91" i="2"/>
  <c r="T33" i="2"/>
  <c r="K70" i="2"/>
  <c r="K44" i="2"/>
  <c r="D54" i="2"/>
  <c r="D58" i="2"/>
  <c r="N23" i="2"/>
  <c r="T45" i="2"/>
  <c r="D26" i="2"/>
  <c r="T91" i="2"/>
  <c r="N78" i="2"/>
  <c r="I71" i="2"/>
  <c r="N71" i="2" s="1"/>
  <c r="N92" i="2"/>
  <c r="N49" i="2"/>
  <c r="N46" i="2"/>
  <c r="N39" i="2"/>
  <c r="T26" i="2"/>
  <c r="N42" i="2"/>
  <c r="N34" i="2"/>
  <c r="D45" i="2"/>
  <c r="I91" i="2"/>
  <c r="N57" i="2"/>
  <c r="I54" i="2"/>
  <c r="T54" i="2"/>
  <c r="J24" i="2"/>
  <c r="P77" i="2"/>
  <c r="L21" i="2"/>
  <c r="T21" i="2" s="1"/>
  <c r="T27" i="2"/>
  <c r="N60" i="2"/>
  <c r="N55" i="2"/>
  <c r="V77" i="2"/>
  <c r="D59" i="2"/>
  <c r="N96" i="2"/>
  <c r="I27" i="2"/>
  <c r="N27" i="2" s="1"/>
  <c r="I45" i="2"/>
  <c r="I33" i="2"/>
  <c r="J44" i="2"/>
  <c r="P45" i="2"/>
  <c r="V91" i="2"/>
  <c r="V70" i="2"/>
  <c r="V71" i="2"/>
  <c r="V33" i="2"/>
  <c r="K21" i="2"/>
  <c r="R27" i="2"/>
  <c r="N28" i="2"/>
  <c r="T24" i="2"/>
  <c r="T77" i="2"/>
  <c r="V24" i="2"/>
  <c r="K24" i="2"/>
  <c r="R24" i="2" s="1"/>
  <c r="R77" i="2"/>
  <c r="V45" i="2"/>
  <c r="D24" i="2"/>
  <c r="D21" i="2"/>
  <c r="I24" i="2" l="1"/>
  <c r="N24" i="2" s="1"/>
  <c r="G32" i="2"/>
  <c r="D32" i="2" s="1"/>
  <c r="V44" i="2"/>
  <c r="R44" i="2"/>
  <c r="N54" i="2"/>
  <c r="N77" i="2"/>
  <c r="D44" i="2"/>
  <c r="N91" i="2"/>
  <c r="R70" i="2"/>
  <c r="N33" i="2"/>
  <c r="N45" i="2"/>
  <c r="V26" i="2"/>
  <c r="I26" i="2"/>
  <c r="N26" i="2" s="1"/>
  <c r="P44" i="2"/>
  <c r="I44" i="2"/>
  <c r="R21" i="2"/>
  <c r="I21" i="2"/>
  <c r="N21" i="2" s="1"/>
  <c r="P24" i="2"/>
  <c r="I70" i="2"/>
  <c r="N70" i="2" s="1"/>
  <c r="G22" i="2" l="1"/>
  <c r="G20" i="2" s="1"/>
  <c r="D20" i="2" s="1"/>
  <c r="N44" i="2"/>
  <c r="D22" i="2"/>
  <c r="L171" i="1" l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9" i="1"/>
  <c r="L111" i="1"/>
  <c r="L113" i="1"/>
  <c r="L119" i="1"/>
  <c r="L127" i="1"/>
  <c r="L132" i="1"/>
  <c r="L136" i="1"/>
  <c r="L149" i="1"/>
  <c r="L162" i="1"/>
  <c r="L118" i="1" l="1"/>
  <c r="L109" i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D171" i="1"/>
  <c r="N171" i="1" s="1"/>
  <c r="D170" i="1"/>
  <c r="D169" i="1"/>
  <c r="D168" i="1"/>
  <c r="D167" i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D137" i="1"/>
  <c r="N137" i="1" s="1"/>
  <c r="D134" i="1"/>
  <c r="D133" i="1"/>
  <c r="D131" i="1"/>
  <c r="D130" i="1"/>
  <c r="D129" i="1"/>
  <c r="D128" i="1"/>
  <c r="D126" i="1"/>
  <c r="D125" i="1"/>
  <c r="N125" i="1" s="1"/>
  <c r="D124" i="1"/>
  <c r="N124" i="1" s="1"/>
  <c r="D123" i="1"/>
  <c r="D122" i="1"/>
  <c r="D121" i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D96" i="1"/>
  <c r="D92" i="1"/>
  <c r="N92" i="1" s="1"/>
  <c r="D91" i="1"/>
  <c r="N91" i="1" s="1"/>
  <c r="D89" i="1"/>
  <c r="D88" i="1"/>
  <c r="D87" i="1"/>
  <c r="D86" i="1"/>
  <c r="D83" i="1"/>
  <c r="D82" i="1"/>
  <c r="D81" i="1"/>
  <c r="D79" i="1"/>
  <c r="D78" i="1"/>
  <c r="D77" i="1"/>
  <c r="N77" i="1" s="1"/>
  <c r="D76" i="1"/>
  <c r="N76" i="1" s="1"/>
  <c r="D75" i="1"/>
  <c r="D74" i="1"/>
  <c r="D73" i="1"/>
  <c r="D72" i="1"/>
  <c r="D71" i="1"/>
  <c r="D70" i="1"/>
  <c r="D66" i="1"/>
  <c r="D65" i="1"/>
  <c r="N65" i="1" s="1"/>
  <c r="D64" i="1"/>
  <c r="N64" i="1" s="1"/>
  <c r="D62" i="1"/>
  <c r="D61" i="1"/>
  <c r="D59" i="1"/>
  <c r="N59" i="1" s="1"/>
  <c r="D58" i="1"/>
  <c r="D57" i="1"/>
  <c r="D56" i="1"/>
  <c r="N56" i="1" s="1"/>
  <c r="D55" i="1"/>
  <c r="D54" i="1"/>
  <c r="D53" i="1"/>
  <c r="N53" i="1" s="1"/>
  <c r="D52" i="1"/>
  <c r="N52" i="1" s="1"/>
  <c r="D51" i="1"/>
  <c r="N51" i="1" s="1"/>
  <c r="D50" i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V163" i="1"/>
  <c r="V162" i="1" s="1"/>
  <c r="T163" i="1"/>
  <c r="R163" i="1"/>
  <c r="R162" i="1" s="1"/>
  <c r="P163" i="1"/>
  <c r="N173" i="1"/>
  <c r="N172" i="1"/>
  <c r="N170" i="1"/>
  <c r="N169" i="1"/>
  <c r="N168" i="1"/>
  <c r="N167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V136" i="1" s="1"/>
  <c r="T137" i="1"/>
  <c r="R137" i="1"/>
  <c r="P137" i="1"/>
  <c r="N147" i="1"/>
  <c r="N146" i="1"/>
  <c r="N144" i="1"/>
  <c r="N143" i="1"/>
  <c r="N140" i="1"/>
  <c r="N138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P133" i="1"/>
  <c r="P132" i="1" s="1"/>
  <c r="R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P128" i="1"/>
  <c r="N131" i="1"/>
  <c r="N130" i="1"/>
  <c r="N129" i="1"/>
  <c r="N128" i="1"/>
  <c r="R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V119" i="1" s="1"/>
  <c r="T121" i="1"/>
  <c r="R121" i="1"/>
  <c r="P121" i="1"/>
  <c r="N121" i="1"/>
  <c r="V120" i="1"/>
  <c r="T120" i="1"/>
  <c r="R120" i="1"/>
  <c r="P120" i="1"/>
  <c r="P119" i="1" s="1"/>
  <c r="N120" i="1"/>
  <c r="M119" i="1"/>
  <c r="M118" i="1" s="1"/>
  <c r="M24" i="1" s="1"/>
  <c r="K119" i="1"/>
  <c r="K118" i="1" s="1"/>
  <c r="K24" i="1" s="1"/>
  <c r="J119" i="1"/>
  <c r="I119" i="1"/>
  <c r="H119" i="1"/>
  <c r="J118" i="1"/>
  <c r="J24" i="1" s="1"/>
  <c r="I118" i="1"/>
  <c r="I24" i="1" s="1"/>
  <c r="F119" i="1"/>
  <c r="F118" i="1" s="1"/>
  <c r="F24" i="1" s="1"/>
  <c r="E119" i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N98" i="1"/>
  <c r="N97" i="1" s="1"/>
  <c r="T99" i="1"/>
  <c r="R99" i="1"/>
  <c r="P99" i="1"/>
  <c r="M99" i="1"/>
  <c r="K99" i="1"/>
  <c r="J99" i="1"/>
  <c r="I99" i="1"/>
  <c r="H99" i="1"/>
  <c r="F99" i="1"/>
  <c r="E99" i="1"/>
  <c r="F97" i="1"/>
  <c r="E97" i="1"/>
  <c r="V97" i="1"/>
  <c r="R97" i="1"/>
  <c r="M97" i="1"/>
  <c r="K97" i="1"/>
  <c r="J97" i="1"/>
  <c r="I97" i="1"/>
  <c r="H97" i="1"/>
  <c r="V96" i="1"/>
  <c r="V95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D95" i="1" s="1"/>
  <c r="V92" i="1"/>
  <c r="T92" i="1"/>
  <c r="R92" i="1"/>
  <c r="P92" i="1"/>
  <c r="V91" i="1"/>
  <c r="T91" i="1"/>
  <c r="T90" i="1" s="1"/>
  <c r="R91" i="1"/>
  <c r="P91" i="1"/>
  <c r="P90" i="1" s="1"/>
  <c r="F90" i="1"/>
  <c r="E90" i="1"/>
  <c r="V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N86" i="1"/>
  <c r="F85" i="1"/>
  <c r="E85" i="1"/>
  <c r="E84" i="1" s="1"/>
  <c r="M85" i="1"/>
  <c r="K85" i="1"/>
  <c r="J85" i="1"/>
  <c r="I85" i="1"/>
  <c r="H85" i="1"/>
  <c r="H84" i="1" s="1"/>
  <c r="V83" i="1"/>
  <c r="T83" i="1"/>
  <c r="R83" i="1"/>
  <c r="P83" i="1"/>
  <c r="N83" i="1"/>
  <c r="V82" i="1"/>
  <c r="T82" i="1"/>
  <c r="R82" i="1"/>
  <c r="P82" i="1"/>
  <c r="P80" i="1" s="1"/>
  <c r="N82" i="1"/>
  <c r="V81" i="1"/>
  <c r="V80" i="1" s="1"/>
  <c r="T81" i="1"/>
  <c r="R81" i="1"/>
  <c r="P81" i="1"/>
  <c r="N81" i="1"/>
  <c r="M80" i="1"/>
  <c r="K80" i="1"/>
  <c r="J80" i="1"/>
  <c r="I80" i="1"/>
  <c r="H80" i="1"/>
  <c r="F80" i="1"/>
  <c r="E80" i="1"/>
  <c r="D80" i="1" s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T70" i="1"/>
  <c r="R70" i="1"/>
  <c r="P70" i="1"/>
  <c r="N78" i="1"/>
  <c r="N75" i="1"/>
  <c r="N74" i="1"/>
  <c r="N73" i="1"/>
  <c r="N72" i="1"/>
  <c r="N71" i="1"/>
  <c r="N70" i="1"/>
  <c r="M69" i="1"/>
  <c r="M68" i="1" s="1"/>
  <c r="K69" i="1"/>
  <c r="J69" i="1"/>
  <c r="I69" i="1"/>
  <c r="I68" i="1" s="1"/>
  <c r="H69" i="1"/>
  <c r="H68" i="1" s="1"/>
  <c r="F69" i="1"/>
  <c r="E69" i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N48" i="1"/>
  <c r="F63" i="1"/>
  <c r="E63" i="1"/>
  <c r="D63" i="1" s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T61" i="1"/>
  <c r="R61" i="1"/>
  <c r="P61" i="1"/>
  <c r="N61" i="1"/>
  <c r="V59" i="1"/>
  <c r="T59" i="1"/>
  <c r="R59" i="1"/>
  <c r="P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N50" i="1"/>
  <c r="V49" i="1"/>
  <c r="T49" i="1"/>
  <c r="R49" i="1"/>
  <c r="P49" i="1"/>
  <c r="N49" i="1"/>
  <c r="V48" i="1"/>
  <c r="V46" i="1" s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M46" i="1"/>
  <c r="L46" i="1"/>
  <c r="L45" i="1" s="1"/>
  <c r="L44" i="1" s="1"/>
  <c r="L43" i="1" s="1"/>
  <c r="K46" i="1"/>
  <c r="K45" i="1" s="1"/>
  <c r="K44" i="1" s="1"/>
  <c r="K43" i="1" s="1"/>
  <c r="J46" i="1"/>
  <c r="I46" i="1"/>
  <c r="H46" i="1"/>
  <c r="H45" i="1" s="1"/>
  <c r="H44" i="1" s="1"/>
  <c r="H43" i="1" s="1"/>
  <c r="J45" i="1"/>
  <c r="J44" i="1" s="1"/>
  <c r="J43" i="1" s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L24" i="1"/>
  <c r="V23" i="1"/>
  <c r="T23" i="1"/>
  <c r="R23" i="1"/>
  <c r="P23" i="1"/>
  <c r="N23" i="1"/>
  <c r="M23" i="1"/>
  <c r="L23" i="1"/>
  <c r="K23" i="1"/>
  <c r="J23" i="1"/>
  <c r="I23" i="1"/>
  <c r="H23" i="1"/>
  <c r="D25" i="1" l="1"/>
  <c r="R60" i="1"/>
  <c r="V60" i="1"/>
  <c r="P63" i="1"/>
  <c r="E68" i="1"/>
  <c r="V68" i="1"/>
  <c r="K68" i="1"/>
  <c r="R80" i="1"/>
  <c r="F84" i="1"/>
  <c r="E94" i="1"/>
  <c r="V94" i="1"/>
  <c r="V93" i="1" s="1"/>
  <c r="D99" i="1"/>
  <c r="E118" i="1"/>
  <c r="E24" i="1" s="1"/>
  <c r="V127" i="1"/>
  <c r="P162" i="1"/>
  <c r="T162" i="1"/>
  <c r="R90" i="1"/>
  <c r="J94" i="1"/>
  <c r="J93" i="1" s="1"/>
  <c r="T127" i="1"/>
  <c r="D162" i="1"/>
  <c r="D23" i="1"/>
  <c r="P69" i="1"/>
  <c r="P68" i="1" s="1"/>
  <c r="V85" i="1"/>
  <c r="V84" i="1" s="1"/>
  <c r="V109" i="1"/>
  <c r="V108" i="1" s="1"/>
  <c r="M109" i="1"/>
  <c r="M108" i="1" s="1"/>
  <c r="P136" i="1"/>
  <c r="V67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V118" i="1"/>
  <c r="V24" i="1" s="1"/>
  <c r="R84" i="1"/>
  <c r="R94" i="1"/>
  <c r="R93" i="1" s="1"/>
  <c r="R119" i="1"/>
  <c r="R118" i="1" s="1"/>
  <c r="R24" i="1" s="1"/>
  <c r="H118" i="1"/>
  <c r="H24" i="1" s="1"/>
  <c r="D24" i="1" s="1"/>
  <c r="R149" i="1"/>
  <c r="H94" i="1"/>
  <c r="H93" i="1" s="1"/>
  <c r="T94" i="1"/>
  <c r="T93" i="1" s="1"/>
  <c r="P28" i="1"/>
  <c r="P27" i="1" s="1"/>
  <c r="P21" i="1" s="1"/>
  <c r="J68" i="1"/>
  <c r="J67" i="1" s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D84" i="1"/>
  <c r="N63" i="1"/>
  <c r="F67" i="1"/>
  <c r="F42" i="1" s="1"/>
  <c r="F22" i="1" s="1"/>
  <c r="P135" i="1"/>
  <c r="P26" i="1" s="1"/>
  <c r="P84" i="1"/>
  <c r="P67" i="1" s="1"/>
  <c r="E67" i="1"/>
  <c r="D68" i="1"/>
  <c r="E93" i="1"/>
  <c r="E109" i="1"/>
  <c r="V45" i="1"/>
  <c r="V44" i="1" s="1"/>
  <c r="V43" i="1" s="1"/>
  <c r="V42" i="1" s="1"/>
  <c r="V22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D85" i="1"/>
  <c r="T69" i="1"/>
  <c r="N80" i="1"/>
  <c r="F135" i="1"/>
  <c r="F26" i="1" s="1"/>
  <c r="D26" i="1" s="1"/>
  <c r="D149" i="1"/>
  <c r="N60" i="1"/>
  <c r="N136" i="1"/>
  <c r="D21" i="1"/>
  <c r="T149" i="1"/>
  <c r="T119" i="1"/>
  <c r="T118" i="1" s="1"/>
  <c r="T24" i="1" s="1"/>
  <c r="T109" i="1"/>
  <c r="T108" i="1" s="1"/>
  <c r="T80" i="1"/>
  <c r="T68" i="1" s="1"/>
  <c r="T63" i="1"/>
  <c r="T60" i="1"/>
  <c r="T46" i="1"/>
  <c r="N28" i="1"/>
  <c r="N27" i="1" s="1"/>
  <c r="N21" i="1" s="1"/>
  <c r="D27" i="1"/>
  <c r="N46" i="1"/>
  <c r="N149" i="1"/>
  <c r="V149" i="1"/>
  <c r="V135" i="1" s="1"/>
  <c r="V26" i="1" s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I42" i="1" s="1"/>
  <c r="I22" i="1" s="1"/>
  <c r="I20" i="1" s="1"/>
  <c r="K94" i="1"/>
  <c r="K93" i="1" s="1"/>
  <c r="M94" i="1"/>
  <c r="M93" i="1" s="1"/>
  <c r="H42" i="1"/>
  <c r="H22" i="1" s="1"/>
  <c r="H20" i="1" s="1"/>
  <c r="N90" i="1"/>
  <c r="L42" i="1"/>
  <c r="L22" i="1" s="1"/>
  <c r="L20" i="1" s="1"/>
  <c r="N85" i="1"/>
  <c r="N69" i="1"/>
  <c r="N68" i="1" s="1"/>
  <c r="R45" i="1"/>
  <c r="R44" i="1" s="1"/>
  <c r="R43" i="1" s="1"/>
  <c r="P60" i="1"/>
  <c r="P46" i="1"/>
  <c r="N135" i="1" l="1"/>
  <c r="N26" i="1" s="1"/>
  <c r="F20" i="1"/>
  <c r="J42" i="1"/>
  <c r="J22" i="1" s="1"/>
  <c r="J20" i="1" s="1"/>
  <c r="R135" i="1"/>
  <c r="R26" i="1" s="1"/>
  <c r="M42" i="1"/>
  <c r="M22" i="1" s="1"/>
  <c r="M20" i="1" s="1"/>
  <c r="N84" i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I66" i="2" l="1"/>
  <c r="N66" i="2" s="1"/>
  <c r="T66" i="2"/>
  <c r="V63" i="2" l="1"/>
  <c r="P63" i="2"/>
  <c r="T63" i="2"/>
  <c r="K59" i="2"/>
  <c r="R59" i="2" s="1"/>
  <c r="R63" i="2"/>
  <c r="J59" i="2"/>
  <c r="P59" i="2" s="1"/>
  <c r="L59" i="2"/>
  <c r="L58" i="2" s="1"/>
  <c r="N63" i="2"/>
  <c r="M59" i="2"/>
  <c r="V59" i="2" s="1"/>
  <c r="T58" i="2" l="1"/>
  <c r="L32" i="2"/>
  <c r="M58" i="2"/>
  <c r="M32" i="2" s="1"/>
  <c r="I59" i="2"/>
  <c r="N59" i="2" s="1"/>
  <c r="T59" i="2"/>
  <c r="J58" i="2"/>
  <c r="K58" i="2"/>
  <c r="P58" i="2" l="1"/>
  <c r="I58" i="2"/>
  <c r="N58" i="2" s="1"/>
  <c r="J32" i="2"/>
  <c r="V58" i="2"/>
  <c r="T32" i="2"/>
  <c r="L22" i="2"/>
  <c r="K32" i="2"/>
  <c r="R58" i="2"/>
  <c r="I32" i="2" l="1"/>
  <c r="P32" i="2"/>
  <c r="N32" i="2"/>
  <c r="J22" i="2"/>
  <c r="V32" i="2"/>
  <c r="M22" i="2"/>
  <c r="M20" i="2" s="1"/>
  <c r="R32" i="2"/>
  <c r="K22" i="2"/>
  <c r="T22" i="2"/>
  <c r="L20" i="2"/>
  <c r="T20" i="2" s="1"/>
  <c r="V22" i="2" l="1"/>
  <c r="V20" i="2"/>
  <c r="P22" i="2"/>
  <c r="I22" i="2"/>
  <c r="N22" i="2" s="1"/>
  <c r="J20" i="2"/>
  <c r="K20" i="2"/>
  <c r="R20" i="2" s="1"/>
  <c r="R22" i="2"/>
  <c r="I20" i="2" l="1"/>
  <c r="N20" i="2" s="1"/>
  <c r="P20" i="2"/>
</calcChain>
</file>

<file path=xl/sharedStrings.xml><?xml version="1.0" encoding="utf-8"?>
<sst xmlns="http://schemas.openxmlformats.org/spreadsheetml/2006/main" count="2205" uniqueCount="405">
  <si>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</si>
  <si>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</si>
  <si>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</si>
  <si>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</si>
  <si>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</si>
  <si>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</si>
  <si>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</si>
  <si>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</si>
  <si>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</si>
  <si>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</si>
  <si>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</si>
  <si>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</si>
  <si>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</si>
  <si>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</si>
  <si>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</si>
  <si>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</si>
  <si>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</si>
  <si>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</si>
  <si>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</si>
  <si>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</si>
  <si>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</si>
  <si>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</si>
  <si>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</si>
  <si>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</si>
  <si>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</si>
  <si>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</si>
  <si>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</si>
  <si>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</si>
  <si>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</si>
  <si>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</si>
  <si>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</si>
  <si>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</si>
  <si>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</si>
  <si>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</si>
  <si>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</si>
  <si>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</si>
  <si>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</si>
  <si>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</si>
  <si>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</si>
  <si>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</si>
  <si>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</si>
  <si>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</si>
  <si>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</si>
  <si>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</si>
  <si>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</si>
  <si>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</si>
  <si>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</si>
  <si>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</si>
  <si>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</si>
  <si>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</si>
  <si>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</si>
  <si>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</si>
  <si>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</si>
  <si>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</si>
  <si>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</si>
  <si>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</si>
  <si>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</si>
  <si>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</si>
  <si>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</si>
  <si>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</si>
  <si>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</si>
  <si>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</si>
  <si>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</si>
  <si>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</si>
  <si>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</si>
  <si>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</si>
  <si>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</si>
  <si>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</si>
  <si>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</si>
  <si>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</si>
  <si>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</si>
  <si>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</si>
  <si>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</si>
  <si>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</si>
  <si>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</si>
  <si>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</si>
  <si>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</si>
  <si>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</si>
  <si>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</si>
  <si>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</si>
  <si>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</si>
  <si>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</si>
  <si>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</si>
  <si>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</si>
  <si>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</si>
  <si>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</si>
  <si>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</si>
  <si>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</si>
  <si>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</si>
  <si>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</si>
  <si>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</si>
  <si>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</si>
  <si>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</si>
  <si>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</si>
  <si>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</si>
  <si>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</si>
  <si>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</si>
  <si>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</si>
  <si>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</si>
  <si>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</si>
  <si>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</si>
  <si>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</si>
  <si>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</si>
  <si>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</si>
  <si>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</si>
  <si>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</si>
  <si>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</si>
  <si>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</si>
  <si>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</si>
  <si>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</si>
  <si>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</si>
  <si>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</si>
  <si>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</si>
  <si>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</si>
  <si>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</si>
  <si>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</si>
  <si>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</si>
  <si>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</si>
  <si>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</si>
  <si>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</si>
  <si>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</si>
  <si>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</si>
  <si>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</si>
  <si>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</si>
  <si>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</si>
  <si>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</si>
  <si>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</si>
  <si>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</si>
  <si>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</si>
  <si>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</si>
  <si>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</si>
  <si>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</si>
  <si>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</si>
  <si>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</si>
  <si>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</si>
  <si>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</si>
  <si>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</si>
  <si>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</si>
  <si>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</si>
  <si>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</si>
  <si>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</si>
  <si>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</si>
  <si>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</si>
  <si>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</si>
  <si>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</si>
  <si>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</si>
  <si>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</si>
  <si>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</si>
  <si>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</si>
  <si>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</si>
  <si>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</si>
  <si>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</si>
  <si>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</si>
  <si>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</si>
  <si>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</si>
  <si>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</si>
  <si>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</si>
  <si>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</si>
  <si>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</si>
  <si>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</si>
  <si>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</si>
  <si>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</si>
  <si>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</si>
  <si>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</si>
  <si>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</si>
  <si>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</si>
  <si>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</si>
  <si>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</si>
  <si>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</si>
  <si>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</si>
  <si>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</si>
  <si>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</si>
  <si>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</si>
  <si>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</si>
  <si>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</si>
  <si>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</si>
  <si>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</si>
  <si>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</si>
  <si>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</si>
  <si>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</si>
  <si>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</si>
  <si>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</si>
  <si>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</si>
  <si>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</si>
  <si>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</si>
  <si>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</si>
  <si>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</si>
  <si>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</si>
  <si>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</si>
  <si>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</si>
  <si>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</si>
  <si>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</si>
  <si>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</si>
  <si>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</si>
  <si>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</si>
  <si>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</si>
  <si>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</si>
  <si>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</si>
  <si>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</si>
  <si>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</si>
  <si>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</si>
  <si>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</si>
  <si>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</si>
  <si>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</si>
  <si>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</si>
  <si>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</si>
  <si>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</si>
  <si>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</si>
  <si>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</si>
  <si>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</si>
  <si>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</si>
  <si>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</si>
  <si>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</si>
  <si>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</si>
  <si>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</si>
  <si>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</si>
  <si>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</si>
  <si>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</si>
  <si>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</si>
  <si>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</si>
  <si>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</si>
  <si>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</si>
  <si>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</si>
  <si>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</si>
  <si>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</si>
  <si>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</si>
  <si>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</si>
  <si>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</si>
  <si>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</si>
  <si>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</si>
  <si>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</si>
  <si>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</si>
  <si>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</si>
  <si>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</si>
  <si>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</si>
  <si>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</si>
  <si>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</si>
  <si>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</si>
  <si>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</si>
  <si>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</si>
  <si>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</si>
  <si>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</si>
  <si>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</si>
  <si>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</si>
  <si>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</si>
  <si>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</si>
  <si>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</si>
  <si>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</si>
  <si>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</si>
  <si>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</si>
  <si>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</si>
  <si>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</si>
  <si>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</si>
  <si>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</si>
  <si>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</si>
  <si>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</si>
  <si>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</si>
  <si>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</si>
  <si>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</si>
  <si>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</si>
  <si>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</si>
  <si>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</si>
  <si>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</si>
  <si>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</si>
  <si>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</si>
  <si>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</si>
  <si>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</si>
  <si>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</si>
  <si>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</si>
  <si>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</si>
  <si>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</si>
  <si>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</si>
  <si>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</si>
  <si>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</si>
  <si>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</si>
  <si>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</si>
  <si>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</si>
  <si>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</si>
  <si>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</si>
  <si>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</si>
  <si>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</si>
  <si>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</si>
  <si>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</si>
  <si>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</si>
  <si>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</si>
  <si>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</si>
  <si>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</si>
  <si>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</si>
  <si>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</si>
  <si>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</si>
  <si>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</si>
  <si>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</si>
  <si>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</si>
  <si>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</si>
  <si>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</si>
  <si>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</si>
  <si>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</si>
  <si>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</si>
  <si>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</si>
  <si>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</si>
  <si>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</si>
  <si>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</si>
  <si>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</si>
  <si>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</si>
  <si>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</si>
  <si>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</si>
  <si>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</si>
  <si>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</si>
  <si>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</si>
  <si>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</si>
  <si>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</si>
  <si>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</si>
  <si>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</si>
  <si>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</si>
  <si>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</si>
  <si>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</si>
  <si>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</si>
  <si>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</si>
  <si>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</si>
  <si>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</si>
  <si>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</si>
  <si>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</si>
  <si>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</si>
  <si>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</si>
  <si>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</si>
  <si>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</si>
  <si>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</si>
  <si>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</si>
  <si>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</si>
  <si>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</si>
  <si>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</si>
  <si>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</si>
  <si>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</si>
  <si>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</si>
  <si>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</si>
  <si>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</si>
  <si>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</si>
  <si>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</si>
  <si>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</si>
  <si>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</si>
  <si>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</si>
  <si>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</si>
  <si>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</si>
  <si>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</si>
  <si>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</si>
  <si>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</si>
  <si>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</si>
  <si>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</si>
  <si>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</si>
  <si>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</si>
  <si>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</si>
  <si>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</si>
  <si>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</si>
  <si>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</si>
  <si>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</si>
  <si>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</si>
  <si>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</si>
  <si>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</si>
  <si>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</si>
  <si>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</si>
  <si>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</si>
  <si>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</si>
  <si>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</si>
  <si>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</si>
  <si>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</si>
  <si>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</si>
  <si>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</si>
  <si>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</si>
  <si>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</si>
  <si>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</si>
  <si>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</si>
  <si>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</si>
  <si>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</si>
  <si>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</si>
  <si>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</si>
  <si>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</si>
  <si>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</si>
  <si>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</si>
  <si>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</si>
  <si>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</si>
  <si>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</si>
  <si>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</si>
  <si>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</si>
  <si>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</si>
  <si>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</si>
  <si>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</si>
  <si>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</si>
  <si>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</si>
  <si>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</si>
  <si>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</si>
  <si>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</si>
  <si>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</si>
  <si>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</si>
  <si>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</si>
  <si>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Всего за  2024 год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</si>
  <si>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</si>
  <si>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Замена трансформаторной подстанции ТП-322 на КТПК(п)-630-10/0,4 с силовым трансформатором 630кВА</t>
  </si>
  <si>
    <t>O_STR-1.2.1.1.1-2024_5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</si>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</sst>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0" fillId="2" borderId="0" xfId="0" applyFill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6" fillId="0" borderId="0" xfId="0" applyNumberFormat="1" applyFont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Border="1" applyAlignment="1">
      <alignment horizontal="left" vertical="center" wrapText="1"/>
    </xf>
    <xf numFmtId="49" fontId="9" fillId="0" borderId="4" xfId="3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top" wrapText="1"/>
    </xf>
    <xf numFmtId="0" fontId="11" fillId="0" borderId="5" xfId="3" applyFont="1" applyBorder="1" applyAlignment="1">
      <alignment vertical="top" wrapText="1"/>
    </xf>
    <xf numFmtId="49" fontId="9" fillId="0" borderId="2" xfId="3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4" xfId="3" applyFont="1" applyBorder="1" applyAlignment="1">
      <alignment vertical="center" wrapText="1"/>
    </xf>
    <xf numFmtId="0" fontId="16" fillId="0" borderId="2" xfId="5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Border="1" applyAlignment="1">
      <alignment horizontal="left" vertical="center" wrapText="1"/>
    </xf>
    <xf numFmtId="49" fontId="11" fillId="0" borderId="2" xfId="7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Border="1"/>
    <xf numFmtId="164" fontId="2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Border="1" applyAlignment="1">
      <alignment horizontal="center" vertical="center"/>
    </xf>
    <xf numFmtId="164" fontId="11" fillId="0" borderId="2" xfId="6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/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0" fontId="26" fillId="4" borderId="2" xfId="5" applyFont="1" applyFill="1" applyBorder="1" applyAlignment="1">
      <alignment horizontal="center" vertical="center" wrapText="1"/>
    </xf>
    <xf numFmtId="0" fontId="26" fillId="4" borderId="2" xfId="6" applyFont="1" applyFill="1" applyBorder="1" applyAlignment="1">
      <alignment vertical="center" wrapText="1"/>
    </xf>
    <xf numFmtId="0" fontId="26" fillId="4" borderId="2" xfId="4" applyFont="1" applyFill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6" fillId="4" borderId="2" xfId="7" applyNumberFormat="1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2" fontId="11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0" fontId="26" fillId="0" borderId="2" xfId="16" applyFont="1" applyBorder="1" applyAlignment="1">
      <alignment horizontal="left" vertical="center" wrapText="1"/>
    </xf>
    <xf numFmtId="2" fontId="9" fillId="5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2" fontId="11" fillId="4" borderId="2" xfId="1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7" fillId="4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vertical="top" wrapText="1"/>
    </xf>
    <xf numFmtId="0" fontId="26" fillId="4" borderId="2" xfId="15" applyFont="1" applyFill="1" applyBorder="1" applyAlignment="1">
      <alignment horizontal="center" vertical="center" wrapText="1"/>
    </xf>
    <xf numFmtId="49" fontId="9" fillId="9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26" fillId="4" borderId="2" xfId="15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 wrapText="1"/>
    </xf>
    <xf numFmtId="2" fontId="12" fillId="4" borderId="7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/>
    </xf>
    <xf numFmtId="2" fontId="9" fillId="6" borderId="2" xfId="1" applyNumberFormat="1" applyFont="1" applyFill="1" applyBorder="1" applyAlignment="1">
      <alignment horizontal="center" vertical="center"/>
    </xf>
    <xf numFmtId="2" fontId="11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 vertical="top"/>
    </xf>
    <xf numFmtId="49" fontId="7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</cellXfs>
  <cellStyles count="27">
    <cellStyle name="Excel Built-in Explanatory Text" xfId="2"/>
    <cellStyle name="Денежный 2" xfId="22"/>
    <cellStyle name="Денежный 2 2" xfId="26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2 2" xfId="25"/>
    <cellStyle name="Обычный 6 2 3 3" xfId="20"/>
    <cellStyle name="Обычный 6 2 3 4" xfId="24"/>
    <cellStyle name="Обычный 6 3" xfId="23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view="pageBreakPreview" topLeftCell="A13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7" t="s">
        <v>1</v>
      </c>
      <c r="W2" s="147"/>
      <c r="X2" s="147"/>
    </row>
    <row r="3" spans="1:24" s="6" customFormat="1" ht="12" customHeight="1" x14ac:dyDescent="0.2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</row>
    <row r="4" spans="1:24" customFormat="1" ht="12.75" x14ac:dyDescent="0.2">
      <c r="D4" s="7"/>
      <c r="H4" s="8" t="s">
        <v>3</v>
      </c>
      <c r="I4" s="145" t="s">
        <v>326</v>
      </c>
      <c r="J4" s="145"/>
      <c r="K4" s="6" t="s">
        <v>4</v>
      </c>
      <c r="L4" s="145" t="s">
        <v>120</v>
      </c>
      <c r="M4" s="145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49" t="s">
        <v>121</v>
      </c>
      <c r="J6" s="149"/>
      <c r="K6" s="149"/>
      <c r="L6" s="149"/>
      <c r="M6" s="149"/>
      <c r="N6" s="149"/>
      <c r="O6" s="149"/>
      <c r="P6" s="149"/>
      <c r="Q6" s="149"/>
      <c r="R6" s="149"/>
      <c r="T6" s="33"/>
    </row>
    <row r="7" spans="1:24" s="2" customFormat="1" ht="12.75" customHeight="1" x14ac:dyDescent="0.2">
      <c r="D7" s="3"/>
      <c r="I7" s="144" t="s">
        <v>7</v>
      </c>
      <c r="J7" s="144"/>
      <c r="K7" s="144"/>
      <c r="L7" s="144"/>
      <c r="M7" s="144"/>
      <c r="N7" s="144"/>
      <c r="O7" s="144"/>
      <c r="P7" s="144"/>
      <c r="Q7" s="144"/>
      <c r="R7" s="144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45" t="s">
        <v>120</v>
      </c>
      <c r="M9" s="145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40" t="s">
        <v>12</v>
      </c>
      <c r="B14" s="140" t="s">
        <v>13</v>
      </c>
      <c r="C14" s="140" t="s">
        <v>14</v>
      </c>
      <c r="D14" s="146" t="s">
        <v>15</v>
      </c>
      <c r="E14" s="146"/>
      <c r="F14" s="146"/>
      <c r="G14" s="146"/>
      <c r="H14" s="146"/>
      <c r="I14" s="146"/>
      <c r="J14" s="146"/>
      <c r="K14" s="146"/>
      <c r="L14" s="146"/>
      <c r="M14" s="146"/>
      <c r="N14" s="140" t="s">
        <v>16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 t="s">
        <v>17</v>
      </c>
    </row>
    <row r="15" spans="1:24" customFormat="1" ht="15" customHeight="1" x14ac:dyDescent="0.2">
      <c r="A15" s="140"/>
      <c r="B15" s="140"/>
      <c r="C15" s="140"/>
      <c r="D15" s="141" t="s">
        <v>325</v>
      </c>
      <c r="E15" s="141"/>
      <c r="F15" s="141"/>
      <c r="G15" s="141"/>
      <c r="H15" s="141"/>
      <c r="I15" s="141"/>
      <c r="J15" s="141"/>
      <c r="K15" s="141"/>
      <c r="L15" s="141"/>
      <c r="M15" s="141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</row>
    <row r="16" spans="1:24" customFormat="1" ht="15" customHeight="1" x14ac:dyDescent="0.2">
      <c r="A16" s="140"/>
      <c r="B16" s="140"/>
      <c r="C16" s="140"/>
      <c r="D16" s="141" t="s">
        <v>18</v>
      </c>
      <c r="E16" s="141"/>
      <c r="F16" s="141"/>
      <c r="G16" s="141"/>
      <c r="H16" s="141"/>
      <c r="I16" s="141" t="s">
        <v>19</v>
      </c>
      <c r="J16" s="141"/>
      <c r="K16" s="141"/>
      <c r="L16" s="141"/>
      <c r="M16" s="141"/>
      <c r="N16" s="142" t="s">
        <v>20</v>
      </c>
      <c r="O16" s="142"/>
      <c r="P16" s="142" t="s">
        <v>21</v>
      </c>
      <c r="Q16" s="142"/>
      <c r="R16" s="142" t="s">
        <v>22</v>
      </c>
      <c r="S16" s="142"/>
      <c r="T16" s="143" t="s">
        <v>23</v>
      </c>
      <c r="U16" s="143"/>
      <c r="V16" s="142" t="s">
        <v>24</v>
      </c>
      <c r="W16" s="142"/>
      <c r="X16" s="140"/>
    </row>
    <row r="17" spans="1:1025" ht="111.75" customHeight="1" x14ac:dyDescent="0.2">
      <c r="A17" s="140"/>
      <c r="B17" s="140"/>
      <c r="C17" s="140"/>
      <c r="D17" s="142" t="s">
        <v>20</v>
      </c>
      <c r="E17" s="142" t="s">
        <v>21</v>
      </c>
      <c r="F17" s="142" t="s">
        <v>22</v>
      </c>
      <c r="G17" s="142" t="s">
        <v>23</v>
      </c>
      <c r="H17" s="142" t="s">
        <v>25</v>
      </c>
      <c r="I17" s="142" t="s">
        <v>26</v>
      </c>
      <c r="J17" s="142" t="s">
        <v>21</v>
      </c>
      <c r="K17" s="142" t="s">
        <v>22</v>
      </c>
      <c r="L17" s="142" t="s">
        <v>23</v>
      </c>
      <c r="M17" s="142" t="s">
        <v>25</v>
      </c>
      <c r="N17" s="142"/>
      <c r="O17" s="142"/>
      <c r="P17" s="142"/>
      <c r="Q17" s="142"/>
      <c r="R17" s="142"/>
      <c r="S17" s="142"/>
      <c r="T17" s="143"/>
      <c r="U17" s="143"/>
      <c r="V17" s="142"/>
      <c r="W17" s="142"/>
      <c r="X17" s="140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0"/>
      <c r="B18" s="140"/>
      <c r="C18" s="140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0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38.25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51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51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6"/>
  <sheetViews>
    <sheetView tabSelected="1" topLeftCell="A16" zoomScaleNormal="100" workbookViewId="0">
      <selection activeCell="I21" sqref="I21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6" width="11.7109375" style="1" bestFit="1" customWidth="1"/>
    <col min="7" max="7" width="9.28515625" style="1" customWidth="1"/>
    <col min="8" max="8" width="11.7109375" style="1" bestFit="1" customWidth="1"/>
    <col min="9" max="9" width="7.140625" style="1" customWidth="1"/>
    <col min="10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7" t="s">
        <v>1</v>
      </c>
      <c r="W2" s="147"/>
      <c r="X2" s="147"/>
    </row>
    <row r="3" spans="1:24" s="6" customFormat="1" ht="12" x14ac:dyDescent="0.2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</row>
    <row r="4" spans="1:24" customFormat="1" ht="12.75" x14ac:dyDescent="0.2">
      <c r="D4" s="7"/>
      <c r="H4" s="8" t="s">
        <v>3</v>
      </c>
      <c r="I4" s="145" t="s">
        <v>404</v>
      </c>
      <c r="J4" s="145"/>
      <c r="K4" s="6" t="s">
        <v>4</v>
      </c>
      <c r="L4" s="145" t="s">
        <v>343</v>
      </c>
      <c r="M4" s="145"/>
      <c r="N4" s="6" t="s">
        <v>5</v>
      </c>
      <c r="T4" s="32"/>
    </row>
    <row r="5" spans="1:24" customFormat="1" ht="12.75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49" t="s">
        <v>121</v>
      </c>
      <c r="J6" s="149"/>
      <c r="K6" s="149"/>
      <c r="L6" s="149"/>
      <c r="M6" s="149"/>
      <c r="N6" s="149"/>
      <c r="O6" s="149"/>
      <c r="P6" s="149"/>
      <c r="Q6" s="149"/>
      <c r="R6" s="149"/>
      <c r="T6" s="33"/>
    </row>
    <row r="7" spans="1:24" s="2" customFormat="1" ht="11.25" x14ac:dyDescent="0.2">
      <c r="D7" s="3"/>
      <c r="I7" s="144" t="s">
        <v>7</v>
      </c>
      <c r="J7" s="144"/>
      <c r="K7" s="144"/>
      <c r="L7" s="144"/>
      <c r="M7" s="144"/>
      <c r="N7" s="144"/>
      <c r="O7" s="144"/>
      <c r="P7" s="144"/>
      <c r="Q7" s="144"/>
      <c r="R7" s="144"/>
      <c r="T7" s="30"/>
    </row>
    <row r="8" spans="1:24" customFormat="1" ht="12.75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45" t="s">
        <v>343</v>
      </c>
      <c r="M9" s="145"/>
      <c r="N9" s="6" t="s">
        <v>9</v>
      </c>
      <c r="T9" s="33"/>
    </row>
    <row r="10" spans="1:24" customFormat="1" ht="12.75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86" t="s">
        <v>327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2.75" x14ac:dyDescent="0.2">
      <c r="D13" s="7"/>
      <c r="I13" s="7"/>
      <c r="L13" s="7"/>
      <c r="T13" s="32"/>
    </row>
    <row r="14" spans="1:24" s="2" customFormat="1" ht="11.25" x14ac:dyDescent="0.2">
      <c r="A14" s="140" t="s">
        <v>12</v>
      </c>
      <c r="B14" s="140" t="s">
        <v>13</v>
      </c>
      <c r="C14" s="140" t="s">
        <v>14</v>
      </c>
      <c r="D14" s="146" t="s">
        <v>15</v>
      </c>
      <c r="E14" s="146"/>
      <c r="F14" s="146"/>
      <c r="G14" s="146"/>
      <c r="H14" s="146"/>
      <c r="I14" s="146"/>
      <c r="J14" s="146"/>
      <c r="K14" s="146"/>
      <c r="L14" s="146"/>
      <c r="M14" s="146"/>
      <c r="N14" s="140" t="s">
        <v>16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 t="s">
        <v>17</v>
      </c>
    </row>
    <row r="15" spans="1:24" customFormat="1" ht="12.75" x14ac:dyDescent="0.2">
      <c r="A15" s="140"/>
      <c r="B15" s="140"/>
      <c r="C15" s="140"/>
      <c r="D15" s="141" t="s">
        <v>394</v>
      </c>
      <c r="E15" s="141"/>
      <c r="F15" s="141"/>
      <c r="G15" s="141"/>
      <c r="H15" s="141"/>
      <c r="I15" s="141"/>
      <c r="J15" s="141"/>
      <c r="K15" s="141"/>
      <c r="L15" s="141"/>
      <c r="M15" s="141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</row>
    <row r="16" spans="1:24" customFormat="1" ht="12.75" x14ac:dyDescent="0.2">
      <c r="A16" s="140"/>
      <c r="B16" s="140"/>
      <c r="C16" s="140"/>
      <c r="D16" s="141" t="s">
        <v>18</v>
      </c>
      <c r="E16" s="141"/>
      <c r="F16" s="141"/>
      <c r="G16" s="141"/>
      <c r="H16" s="141"/>
      <c r="I16" s="141" t="s">
        <v>19</v>
      </c>
      <c r="J16" s="141"/>
      <c r="K16" s="141"/>
      <c r="L16" s="141"/>
      <c r="M16" s="141"/>
      <c r="N16" s="142" t="s">
        <v>20</v>
      </c>
      <c r="O16" s="142"/>
      <c r="P16" s="142" t="s">
        <v>21</v>
      </c>
      <c r="Q16" s="142"/>
      <c r="R16" s="142" t="s">
        <v>22</v>
      </c>
      <c r="S16" s="142"/>
      <c r="T16" s="143" t="s">
        <v>23</v>
      </c>
      <c r="U16" s="143"/>
      <c r="V16" s="142" t="s">
        <v>24</v>
      </c>
      <c r="W16" s="142"/>
      <c r="X16" s="140"/>
    </row>
    <row r="17" spans="1:1025" ht="111.75" customHeight="1" x14ac:dyDescent="0.2">
      <c r="A17" s="140"/>
      <c r="B17" s="140"/>
      <c r="C17" s="140"/>
      <c r="D17" s="142" t="s">
        <v>20</v>
      </c>
      <c r="E17" s="142" t="s">
        <v>21</v>
      </c>
      <c r="F17" s="142" t="s">
        <v>22</v>
      </c>
      <c r="G17" s="142" t="s">
        <v>23</v>
      </c>
      <c r="H17" s="142" t="s">
        <v>25</v>
      </c>
      <c r="I17" s="142" t="s">
        <v>26</v>
      </c>
      <c r="J17" s="142" t="s">
        <v>21</v>
      </c>
      <c r="K17" s="142" t="s">
        <v>22</v>
      </c>
      <c r="L17" s="142" t="s">
        <v>23</v>
      </c>
      <c r="M17" s="142" t="s">
        <v>25</v>
      </c>
      <c r="N17" s="142"/>
      <c r="O17" s="142"/>
      <c r="P17" s="142"/>
      <c r="Q17" s="142"/>
      <c r="R17" s="142"/>
      <c r="S17" s="142"/>
      <c r="T17" s="143"/>
      <c r="U17" s="143"/>
      <c r="V17" s="142"/>
      <c r="W17" s="142"/>
      <c r="X17" s="140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0"/>
      <c r="B18" s="140"/>
      <c r="C18" s="140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0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12.75" x14ac:dyDescent="0.15">
      <c r="A20" s="87" t="s">
        <v>29</v>
      </c>
      <c r="B20" s="88" t="s">
        <v>30</v>
      </c>
      <c r="C20" s="88" t="s">
        <v>31</v>
      </c>
      <c r="D20" s="133">
        <f t="shared" ref="D20:D61" si="0">SUM(E20:H20)</f>
        <v>445.04690914199995</v>
      </c>
      <c r="E20" s="133">
        <f t="shared" ref="E20:F20" si="1">SUM(E21,E22,E23,E24,E25,E26)</f>
        <v>0</v>
      </c>
      <c r="F20" s="133">
        <f t="shared" si="1"/>
        <v>0</v>
      </c>
      <c r="G20" s="133">
        <f>SUM(G21,G22,G23,G24,G25,G26)</f>
        <v>359.84690914199996</v>
      </c>
      <c r="H20" s="92">
        <f t="shared" ref="H20" si="2">SUM(H21,H22,H23,H24,H25,H26)</f>
        <v>85.2</v>
      </c>
      <c r="I20" s="133">
        <f t="shared" ref="I20:I61" si="3">SUM(J20:M20)</f>
        <v>224.238165455</v>
      </c>
      <c r="J20" s="133">
        <f t="shared" ref="J20" si="4">SUM(J21,J22,J23,J24,J25,J26)</f>
        <v>0</v>
      </c>
      <c r="K20" s="133">
        <f t="shared" ref="K20:L20" si="5">SUM(K21,K22,K23,K24,K25,K26)</f>
        <v>0</v>
      </c>
      <c r="L20" s="133">
        <f t="shared" si="5"/>
        <v>189.86171745499999</v>
      </c>
      <c r="M20" s="92">
        <f>SUM(M21,M22,M23,M24,M25,M26)</f>
        <v>34.376447999999996</v>
      </c>
      <c r="N20" s="92">
        <f t="shared" ref="N20:N61" si="6">I20-D20</f>
        <v>-220.80874368699995</v>
      </c>
      <c r="O20" s="92" t="s">
        <v>32</v>
      </c>
      <c r="P20" s="92">
        <f t="shared" ref="P20:P61" si="7">J20-E20</f>
        <v>0</v>
      </c>
      <c r="Q20" s="92" t="s">
        <v>32</v>
      </c>
      <c r="R20" s="92">
        <f t="shared" ref="R20:R61" si="8">K20-F20</f>
        <v>0</v>
      </c>
      <c r="S20" s="92" t="s">
        <v>32</v>
      </c>
      <c r="T20" s="92">
        <f t="shared" ref="T20:T61" si="9">L20-G20</f>
        <v>-169.98519168699997</v>
      </c>
      <c r="U20" s="92" t="s">
        <v>32</v>
      </c>
      <c r="V20" s="92">
        <f t="shared" ref="V20:V61" si="10">M20-H20</f>
        <v>-50.823552000000007</v>
      </c>
      <c r="W20" s="92" t="s">
        <v>32</v>
      </c>
      <c r="X20" s="96" t="s">
        <v>32</v>
      </c>
    </row>
    <row r="21" spans="1:1025" s="66" customFormat="1" ht="89.25" x14ac:dyDescent="0.15">
      <c r="A21" s="87" t="s">
        <v>33</v>
      </c>
      <c r="B21" s="88" t="s">
        <v>34</v>
      </c>
      <c r="C21" s="88" t="s">
        <v>31</v>
      </c>
      <c r="D21" s="133">
        <f t="shared" si="0"/>
        <v>120</v>
      </c>
      <c r="E21" s="133">
        <f t="shared" ref="E21:F21" si="11">SUM(E27)</f>
        <v>0</v>
      </c>
      <c r="F21" s="133">
        <f t="shared" si="11"/>
        <v>0</v>
      </c>
      <c r="G21" s="133">
        <f>SUM(G27)</f>
        <v>34.799999999999997</v>
      </c>
      <c r="H21" s="92">
        <f t="shared" ref="H21" si="12">SUM(H27)</f>
        <v>85.2</v>
      </c>
      <c r="I21" s="133">
        <f t="shared" si="3"/>
        <v>74.213747999999995</v>
      </c>
      <c r="J21" s="133">
        <f t="shared" ref="J21" si="13">SUM(J27)</f>
        <v>0</v>
      </c>
      <c r="K21" s="133">
        <f t="shared" ref="K21:M21" si="14">SUM(K27)</f>
        <v>0</v>
      </c>
      <c r="L21" s="133">
        <f t="shared" si="14"/>
        <v>39.837299999999999</v>
      </c>
      <c r="M21" s="92">
        <f t="shared" si="14"/>
        <v>34.376447999999996</v>
      </c>
      <c r="N21" s="92">
        <f t="shared" si="6"/>
        <v>-45.786252000000005</v>
      </c>
      <c r="O21" s="92" t="s">
        <v>32</v>
      </c>
      <c r="P21" s="92">
        <f t="shared" si="7"/>
        <v>0</v>
      </c>
      <c r="Q21" s="92" t="s">
        <v>32</v>
      </c>
      <c r="R21" s="92">
        <f t="shared" si="8"/>
        <v>0</v>
      </c>
      <c r="S21" s="92" t="s">
        <v>32</v>
      </c>
      <c r="T21" s="92">
        <f t="shared" si="9"/>
        <v>5.0373000000000019</v>
      </c>
      <c r="U21" s="92" t="s">
        <v>32</v>
      </c>
      <c r="V21" s="92">
        <f t="shared" si="10"/>
        <v>-50.823552000000007</v>
      </c>
      <c r="W21" s="92" t="s">
        <v>32</v>
      </c>
      <c r="X21" s="97" t="s">
        <v>119</v>
      </c>
    </row>
    <row r="22" spans="1:1025" s="61" customFormat="1" ht="25.5" x14ac:dyDescent="0.25">
      <c r="A22" s="87" t="s">
        <v>35</v>
      </c>
      <c r="B22" s="88" t="s">
        <v>36</v>
      </c>
      <c r="C22" s="88" t="s">
        <v>31</v>
      </c>
      <c r="D22" s="133">
        <f t="shared" si="0"/>
        <v>245.62486414999998</v>
      </c>
      <c r="E22" s="133">
        <f t="shared" ref="E22:F22" si="15">SUM(E32)</f>
        <v>0</v>
      </c>
      <c r="F22" s="133">
        <f t="shared" si="15"/>
        <v>0</v>
      </c>
      <c r="G22" s="133">
        <f t="shared" ref="G22:H22" si="16">SUM(G32)</f>
        <v>245.62486414999998</v>
      </c>
      <c r="H22" s="92">
        <f t="shared" si="16"/>
        <v>0</v>
      </c>
      <c r="I22" s="133">
        <f t="shared" si="3"/>
        <v>110.993642286</v>
      </c>
      <c r="J22" s="133">
        <f t="shared" ref="J22" si="17">SUM(J32)</f>
        <v>0</v>
      </c>
      <c r="K22" s="133">
        <f t="shared" ref="K22:M22" si="18">SUM(K32)</f>
        <v>0</v>
      </c>
      <c r="L22" s="133">
        <f t="shared" si="18"/>
        <v>110.993642286</v>
      </c>
      <c r="M22" s="92">
        <f t="shared" si="18"/>
        <v>0</v>
      </c>
      <c r="N22" s="92">
        <f t="shared" si="6"/>
        <v>-134.631221864</v>
      </c>
      <c r="O22" s="92" t="s">
        <v>32</v>
      </c>
      <c r="P22" s="92">
        <f t="shared" si="7"/>
        <v>0</v>
      </c>
      <c r="Q22" s="92" t="s">
        <v>32</v>
      </c>
      <c r="R22" s="92">
        <f t="shared" si="8"/>
        <v>0</v>
      </c>
      <c r="S22" s="92" t="s">
        <v>32</v>
      </c>
      <c r="T22" s="92">
        <f t="shared" si="9"/>
        <v>-134.631221864</v>
      </c>
      <c r="U22" s="92" t="s">
        <v>32</v>
      </c>
      <c r="V22" s="92">
        <f t="shared" si="10"/>
        <v>0</v>
      </c>
      <c r="W22" s="92" t="s">
        <v>32</v>
      </c>
      <c r="X22" s="96" t="s">
        <v>32</v>
      </c>
    </row>
    <row r="23" spans="1:1025" s="59" customFormat="1" ht="38.25" x14ac:dyDescent="0.25">
      <c r="A23" s="87" t="s">
        <v>37</v>
      </c>
      <c r="B23" s="88" t="s">
        <v>38</v>
      </c>
      <c r="C23" s="88" t="s">
        <v>31</v>
      </c>
      <c r="D23" s="133">
        <f t="shared" si="0"/>
        <v>0</v>
      </c>
      <c r="E23" s="133">
        <f t="shared" ref="E23:F23" si="19">SUM(E76)</f>
        <v>0</v>
      </c>
      <c r="F23" s="133">
        <f t="shared" si="19"/>
        <v>0</v>
      </c>
      <c r="G23" s="133">
        <f t="shared" ref="G23:H24" si="20">SUM(G76)</f>
        <v>0</v>
      </c>
      <c r="H23" s="92">
        <f t="shared" si="20"/>
        <v>0</v>
      </c>
      <c r="I23" s="133">
        <f t="shared" si="3"/>
        <v>0</v>
      </c>
      <c r="J23" s="133">
        <f t="shared" ref="J23" si="21">SUM(J76)</f>
        <v>0</v>
      </c>
      <c r="K23" s="133">
        <f t="shared" ref="K23:M23" si="22">SUM(K76)</f>
        <v>0</v>
      </c>
      <c r="L23" s="133">
        <f t="shared" si="22"/>
        <v>0</v>
      </c>
      <c r="M23" s="92">
        <f t="shared" si="22"/>
        <v>0</v>
      </c>
      <c r="N23" s="92">
        <f t="shared" si="6"/>
        <v>0</v>
      </c>
      <c r="O23" s="92" t="s">
        <v>32</v>
      </c>
      <c r="P23" s="92">
        <f t="shared" si="7"/>
        <v>0</v>
      </c>
      <c r="Q23" s="92" t="s">
        <v>32</v>
      </c>
      <c r="R23" s="92">
        <f t="shared" si="8"/>
        <v>0</v>
      </c>
      <c r="S23" s="92" t="s">
        <v>32</v>
      </c>
      <c r="T23" s="92">
        <f t="shared" si="9"/>
        <v>0</v>
      </c>
      <c r="U23" s="92" t="s">
        <v>32</v>
      </c>
      <c r="V23" s="92">
        <f t="shared" si="10"/>
        <v>0</v>
      </c>
      <c r="W23" s="92" t="s">
        <v>32</v>
      </c>
      <c r="X23" s="96" t="s">
        <v>32</v>
      </c>
      <c r="AMK23" s="60"/>
    </row>
    <row r="24" spans="1:1025" s="59" customFormat="1" ht="25.5" x14ac:dyDescent="0.25">
      <c r="A24" s="87" t="s">
        <v>39</v>
      </c>
      <c r="B24" s="88" t="s">
        <v>40</v>
      </c>
      <c r="C24" s="88" t="s">
        <v>31</v>
      </c>
      <c r="D24" s="133">
        <f t="shared" si="0"/>
        <v>72.436335999999997</v>
      </c>
      <c r="E24" s="133">
        <f t="shared" ref="E24:F24" si="23">SUM(E77)</f>
        <v>0</v>
      </c>
      <c r="F24" s="133">
        <f t="shared" si="23"/>
        <v>0</v>
      </c>
      <c r="G24" s="133">
        <f t="shared" si="20"/>
        <v>72.436335999999997</v>
      </c>
      <c r="H24" s="92">
        <f t="shared" si="20"/>
        <v>0</v>
      </c>
      <c r="I24" s="133">
        <f>SUM(J24:M24)</f>
        <v>31.864624445</v>
      </c>
      <c r="J24" s="133">
        <f t="shared" ref="J24" si="24">SUM(J77)</f>
        <v>0</v>
      </c>
      <c r="K24" s="133">
        <f t="shared" ref="K24:M24" si="25">SUM(K77)</f>
        <v>0</v>
      </c>
      <c r="L24" s="133">
        <f>SUM(L77)</f>
        <v>31.864624445</v>
      </c>
      <c r="M24" s="92">
        <f t="shared" si="25"/>
        <v>0</v>
      </c>
      <c r="N24" s="92">
        <f t="shared" si="6"/>
        <v>-40.571711554999993</v>
      </c>
      <c r="O24" s="92" t="s">
        <v>32</v>
      </c>
      <c r="P24" s="92">
        <f t="shared" si="7"/>
        <v>0</v>
      </c>
      <c r="Q24" s="92" t="s">
        <v>32</v>
      </c>
      <c r="R24" s="92">
        <f t="shared" si="8"/>
        <v>0</v>
      </c>
      <c r="S24" s="92" t="s">
        <v>32</v>
      </c>
      <c r="T24" s="92">
        <f t="shared" si="9"/>
        <v>-40.571711554999993</v>
      </c>
      <c r="U24" s="92" t="s">
        <v>32</v>
      </c>
      <c r="V24" s="92">
        <f t="shared" si="10"/>
        <v>0</v>
      </c>
      <c r="W24" s="92" t="s">
        <v>32</v>
      </c>
      <c r="X24" s="96" t="s">
        <v>32</v>
      </c>
      <c r="AMK24" s="60"/>
    </row>
    <row r="25" spans="1:1025" s="59" customFormat="1" ht="25.5" x14ac:dyDescent="0.25">
      <c r="A25" s="87" t="s">
        <v>41</v>
      </c>
      <c r="B25" s="88" t="s">
        <v>42</v>
      </c>
      <c r="C25" s="88" t="s">
        <v>31</v>
      </c>
      <c r="D25" s="133">
        <f t="shared" si="0"/>
        <v>0</v>
      </c>
      <c r="E25" s="133">
        <v>0</v>
      </c>
      <c r="F25" s="133">
        <v>0</v>
      </c>
      <c r="G25" s="133">
        <v>0</v>
      </c>
      <c r="H25" s="92">
        <v>0</v>
      </c>
      <c r="I25" s="133">
        <f t="shared" si="3"/>
        <v>0</v>
      </c>
      <c r="J25" s="133">
        <v>0</v>
      </c>
      <c r="K25" s="133">
        <v>0</v>
      </c>
      <c r="L25" s="133">
        <v>0</v>
      </c>
      <c r="M25" s="92">
        <v>0</v>
      </c>
      <c r="N25" s="92">
        <f t="shared" si="6"/>
        <v>0</v>
      </c>
      <c r="O25" s="92" t="s">
        <v>32</v>
      </c>
      <c r="P25" s="92">
        <f t="shared" si="7"/>
        <v>0</v>
      </c>
      <c r="Q25" s="92" t="s">
        <v>32</v>
      </c>
      <c r="R25" s="92">
        <f t="shared" si="8"/>
        <v>0</v>
      </c>
      <c r="S25" s="92" t="s">
        <v>32</v>
      </c>
      <c r="T25" s="92">
        <f t="shared" si="9"/>
        <v>0</v>
      </c>
      <c r="U25" s="92" t="s">
        <v>32</v>
      </c>
      <c r="V25" s="92">
        <f t="shared" si="10"/>
        <v>0</v>
      </c>
      <c r="W25" s="92" t="s">
        <v>32</v>
      </c>
      <c r="X25" s="96" t="s">
        <v>32</v>
      </c>
      <c r="AMK25" s="60"/>
    </row>
    <row r="26" spans="1:1025" s="59" customFormat="1" ht="15.75" x14ac:dyDescent="0.25">
      <c r="A26" s="87" t="s">
        <v>43</v>
      </c>
      <c r="B26" s="88" t="s">
        <v>44</v>
      </c>
      <c r="C26" s="88" t="s">
        <v>31</v>
      </c>
      <c r="D26" s="133">
        <f t="shared" si="0"/>
        <v>6.9857089919999993</v>
      </c>
      <c r="E26" s="133">
        <f t="shared" ref="E26:F26" si="26">SUM(E91)</f>
        <v>0</v>
      </c>
      <c r="F26" s="133">
        <f t="shared" si="26"/>
        <v>0</v>
      </c>
      <c r="G26" s="133">
        <f t="shared" ref="G26:H26" si="27">SUM(G91)</f>
        <v>6.9857089919999993</v>
      </c>
      <c r="H26" s="92">
        <f t="shared" si="27"/>
        <v>0</v>
      </c>
      <c r="I26" s="133">
        <f t="shared" si="3"/>
        <v>7.1661507239999995</v>
      </c>
      <c r="J26" s="133">
        <f t="shared" ref="J26" si="28">SUM(J91)</f>
        <v>0</v>
      </c>
      <c r="K26" s="133">
        <f t="shared" ref="K26" si="29">SUM(K91)</f>
        <v>0</v>
      </c>
      <c r="L26" s="133">
        <f>SUM(L91)</f>
        <v>7.1661507239999995</v>
      </c>
      <c r="M26" s="92">
        <f>SUM(M91)</f>
        <v>0</v>
      </c>
      <c r="N26" s="92">
        <f t="shared" si="6"/>
        <v>0.18044173200000024</v>
      </c>
      <c r="O26" s="92" t="s">
        <v>32</v>
      </c>
      <c r="P26" s="92">
        <f t="shared" si="7"/>
        <v>0</v>
      </c>
      <c r="Q26" s="92" t="s">
        <v>32</v>
      </c>
      <c r="R26" s="92">
        <f t="shared" si="8"/>
        <v>0</v>
      </c>
      <c r="S26" s="92" t="s">
        <v>32</v>
      </c>
      <c r="T26" s="92">
        <f t="shared" si="9"/>
        <v>0.18044173200000024</v>
      </c>
      <c r="U26" s="92" t="s">
        <v>32</v>
      </c>
      <c r="V26" s="92">
        <f t="shared" si="10"/>
        <v>0</v>
      </c>
      <c r="W26" s="92" t="s">
        <v>32</v>
      </c>
      <c r="X26" s="96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114">
        <f t="shared" si="0"/>
        <v>120</v>
      </c>
      <c r="E27" s="114">
        <f t="shared" ref="E27:M27" si="30">E28</f>
        <v>0</v>
      </c>
      <c r="F27" s="114">
        <f t="shared" si="30"/>
        <v>0</v>
      </c>
      <c r="G27" s="114">
        <f>G28</f>
        <v>34.799999999999997</v>
      </c>
      <c r="H27" s="93">
        <f>H28</f>
        <v>85.2</v>
      </c>
      <c r="I27" s="114">
        <f t="shared" si="3"/>
        <v>74.213747999999995</v>
      </c>
      <c r="J27" s="114">
        <f t="shared" si="30"/>
        <v>0</v>
      </c>
      <c r="K27" s="114">
        <f t="shared" si="30"/>
        <v>0</v>
      </c>
      <c r="L27" s="114">
        <f t="shared" si="30"/>
        <v>39.837299999999999</v>
      </c>
      <c r="M27" s="93">
        <f t="shared" si="30"/>
        <v>34.376447999999996</v>
      </c>
      <c r="N27" s="93">
        <f t="shared" si="6"/>
        <v>-45.786252000000005</v>
      </c>
      <c r="O27" s="93" t="s">
        <v>32</v>
      </c>
      <c r="P27" s="93">
        <f t="shared" si="7"/>
        <v>0</v>
      </c>
      <c r="Q27" s="93" t="s">
        <v>32</v>
      </c>
      <c r="R27" s="93">
        <f t="shared" si="8"/>
        <v>0</v>
      </c>
      <c r="S27" s="93" t="s">
        <v>32</v>
      </c>
      <c r="T27" s="93">
        <f t="shared" si="9"/>
        <v>5.0373000000000019</v>
      </c>
      <c r="U27" s="93" t="s">
        <v>32</v>
      </c>
      <c r="V27" s="93">
        <f t="shared" si="10"/>
        <v>-50.823552000000007</v>
      </c>
      <c r="W27" s="93" t="s">
        <v>32</v>
      </c>
      <c r="X27" s="98" t="s">
        <v>32</v>
      </c>
    </row>
    <row r="28" spans="1:1025" ht="89.25" x14ac:dyDescent="0.2">
      <c r="A28" s="89" t="s">
        <v>47</v>
      </c>
      <c r="B28" s="90" t="s">
        <v>48</v>
      </c>
      <c r="C28" s="117" t="s">
        <v>31</v>
      </c>
      <c r="D28" s="134">
        <f t="shared" si="0"/>
        <v>120</v>
      </c>
      <c r="E28" s="134">
        <f t="shared" ref="E28:F28" si="31">SUM(E29:E31)</f>
        <v>0</v>
      </c>
      <c r="F28" s="134">
        <f t="shared" si="31"/>
        <v>0</v>
      </c>
      <c r="G28" s="134">
        <f>SUM(G29:G31)</f>
        <v>34.799999999999997</v>
      </c>
      <c r="H28" s="94">
        <f t="shared" ref="H28" si="32">SUM(H29:H31)</f>
        <v>85.2</v>
      </c>
      <c r="I28" s="134">
        <f t="shared" si="3"/>
        <v>74.213747999999995</v>
      </c>
      <c r="J28" s="134">
        <f t="shared" ref="J28" si="33">SUM(J29:J31)</f>
        <v>0</v>
      </c>
      <c r="K28" s="134">
        <f t="shared" ref="K28:M28" si="34">SUM(K29:K31)</f>
        <v>0</v>
      </c>
      <c r="L28" s="134">
        <f t="shared" si="34"/>
        <v>39.837299999999999</v>
      </c>
      <c r="M28" s="94">
        <f t="shared" si="34"/>
        <v>34.376447999999996</v>
      </c>
      <c r="N28" s="94">
        <f t="shared" si="6"/>
        <v>-45.786252000000005</v>
      </c>
      <c r="O28" s="94" t="s">
        <v>32</v>
      </c>
      <c r="P28" s="94">
        <f t="shared" si="7"/>
        <v>0</v>
      </c>
      <c r="Q28" s="94" t="s">
        <v>32</v>
      </c>
      <c r="R28" s="94">
        <f t="shared" si="8"/>
        <v>0</v>
      </c>
      <c r="S28" s="94" t="s">
        <v>32</v>
      </c>
      <c r="T28" s="94">
        <f t="shared" si="9"/>
        <v>5.0373000000000019</v>
      </c>
      <c r="U28" s="94" t="s">
        <v>32</v>
      </c>
      <c r="V28" s="94">
        <f t="shared" si="10"/>
        <v>-50.823552000000007</v>
      </c>
      <c r="W28" s="94" t="s">
        <v>32</v>
      </c>
      <c r="X28" s="99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1" t="s">
        <v>50</v>
      </c>
      <c r="C29" s="20" t="s">
        <v>31</v>
      </c>
      <c r="D29" s="115">
        <f>SUM(E29:G29)</f>
        <v>34.799999999999997</v>
      </c>
      <c r="E29" s="115" t="s">
        <v>29</v>
      </c>
      <c r="F29" s="115" t="s">
        <v>29</v>
      </c>
      <c r="G29" s="95">
        <v>34.799999999999997</v>
      </c>
      <c r="H29" s="135">
        <v>0</v>
      </c>
      <c r="I29" s="115">
        <f t="shared" si="3"/>
        <v>39.837299999999999</v>
      </c>
      <c r="J29" s="115" t="s">
        <v>29</v>
      </c>
      <c r="K29" s="115" t="s">
        <v>29</v>
      </c>
      <c r="L29" s="115">
        <v>39.837299999999999</v>
      </c>
      <c r="M29" s="95">
        <v>0</v>
      </c>
      <c r="N29" s="95">
        <f t="shared" si="6"/>
        <v>5.0373000000000019</v>
      </c>
      <c r="O29" s="95" t="s">
        <v>32</v>
      </c>
      <c r="P29" s="95">
        <f t="shared" si="7"/>
        <v>0</v>
      </c>
      <c r="Q29" s="95" t="s">
        <v>32</v>
      </c>
      <c r="R29" s="95">
        <f t="shared" si="8"/>
        <v>0</v>
      </c>
      <c r="S29" s="95" t="s">
        <v>32</v>
      </c>
      <c r="T29" s="95">
        <f t="shared" si="9"/>
        <v>5.0373000000000019</v>
      </c>
      <c r="U29" s="95" t="s">
        <v>32</v>
      </c>
      <c r="V29" s="95">
        <f>M29-G29</f>
        <v>-34.799999999999997</v>
      </c>
      <c r="W29" s="95" t="s">
        <v>32</v>
      </c>
      <c r="X29" s="100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1" t="s">
        <v>52</v>
      </c>
      <c r="C30" s="20" t="s">
        <v>31</v>
      </c>
      <c r="D30" s="115">
        <f t="shared" si="0"/>
        <v>85.2</v>
      </c>
      <c r="E30" s="115" t="s">
        <v>29</v>
      </c>
      <c r="F30" s="115" t="s">
        <v>29</v>
      </c>
      <c r="G30" s="115" t="s">
        <v>29</v>
      </c>
      <c r="H30" s="95">
        <v>85.2</v>
      </c>
      <c r="I30" s="115">
        <f t="shared" si="3"/>
        <v>12.059604</v>
      </c>
      <c r="J30" s="115" t="s">
        <v>29</v>
      </c>
      <c r="K30" s="115" t="s">
        <v>29</v>
      </c>
      <c r="L30" s="115" t="s">
        <v>29</v>
      </c>
      <c r="M30" s="95">
        <v>12.059604</v>
      </c>
      <c r="N30" s="95">
        <f t="shared" si="6"/>
        <v>-73.14039600000001</v>
      </c>
      <c r="O30" s="95" t="s">
        <v>32</v>
      </c>
      <c r="P30" s="95">
        <f t="shared" si="7"/>
        <v>0</v>
      </c>
      <c r="Q30" s="95" t="s">
        <v>32</v>
      </c>
      <c r="R30" s="95">
        <f t="shared" si="8"/>
        <v>0</v>
      </c>
      <c r="S30" s="95" t="s">
        <v>32</v>
      </c>
      <c r="T30" s="95">
        <f t="shared" si="9"/>
        <v>0</v>
      </c>
      <c r="U30" s="95" t="s">
        <v>32</v>
      </c>
      <c r="V30" s="95">
        <f t="shared" si="10"/>
        <v>-73.14039600000001</v>
      </c>
      <c r="W30" s="95" t="s">
        <v>32</v>
      </c>
      <c r="X30" s="100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1" t="s">
        <v>54</v>
      </c>
      <c r="C31" s="20" t="s">
        <v>31</v>
      </c>
      <c r="D31" s="115">
        <f t="shared" si="0"/>
        <v>0</v>
      </c>
      <c r="E31" s="115">
        <v>0</v>
      </c>
      <c r="F31" s="115">
        <v>0</v>
      </c>
      <c r="G31" s="115">
        <v>0</v>
      </c>
      <c r="H31" s="95">
        <v>0</v>
      </c>
      <c r="I31" s="115">
        <f t="shared" si="3"/>
        <v>22.316844</v>
      </c>
      <c r="J31" s="115">
        <v>0</v>
      </c>
      <c r="K31" s="115">
        <v>0</v>
      </c>
      <c r="L31" s="115" t="s">
        <v>29</v>
      </c>
      <c r="M31" s="95">
        <v>22.316844</v>
      </c>
      <c r="N31" s="95">
        <f t="shared" si="6"/>
        <v>22.316844</v>
      </c>
      <c r="O31" s="95" t="s">
        <v>32</v>
      </c>
      <c r="P31" s="95">
        <f t="shared" si="7"/>
        <v>0</v>
      </c>
      <c r="Q31" s="95" t="s">
        <v>32</v>
      </c>
      <c r="R31" s="95">
        <f t="shared" si="8"/>
        <v>0</v>
      </c>
      <c r="S31" s="95" t="s">
        <v>32</v>
      </c>
      <c r="T31" s="95">
        <f t="shared" si="9"/>
        <v>0</v>
      </c>
      <c r="U31" s="95" t="s">
        <v>32</v>
      </c>
      <c r="V31" s="95">
        <f t="shared" si="10"/>
        <v>22.316844</v>
      </c>
      <c r="W31" s="95" t="s">
        <v>32</v>
      </c>
      <c r="X31" s="100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114">
        <f t="shared" si="0"/>
        <v>245.62486414999998</v>
      </c>
      <c r="E32" s="114">
        <f>SUM(E33,E44,E58,E70)</f>
        <v>0</v>
      </c>
      <c r="F32" s="114">
        <f>SUM(F33,F44,F58,F70)</f>
        <v>0</v>
      </c>
      <c r="G32" s="114">
        <f>SUM(G33,G44,G58,G70)</f>
        <v>245.62486414999998</v>
      </c>
      <c r="H32" s="93">
        <f>SUM(H33,H44,H58,H70)</f>
        <v>0</v>
      </c>
      <c r="I32" s="114">
        <f>SUM(J32:M32)</f>
        <v>110.993642286</v>
      </c>
      <c r="J32" s="114">
        <f>SUM(J33,J44,J58,J70)</f>
        <v>0</v>
      </c>
      <c r="K32" s="114">
        <f>SUM(K33,K44,K58,K70)</f>
        <v>0</v>
      </c>
      <c r="L32" s="114">
        <f>SUM(L33,L44,L58,L70)</f>
        <v>110.993642286</v>
      </c>
      <c r="M32" s="93">
        <f>SUM(M33,M44,M58,M70)</f>
        <v>0</v>
      </c>
      <c r="N32" s="93">
        <f t="shared" si="6"/>
        <v>-134.631221864</v>
      </c>
      <c r="O32" s="93" t="s">
        <v>32</v>
      </c>
      <c r="P32" s="93">
        <f t="shared" si="7"/>
        <v>0</v>
      </c>
      <c r="Q32" s="93" t="s">
        <v>32</v>
      </c>
      <c r="R32" s="93">
        <f t="shared" si="8"/>
        <v>0</v>
      </c>
      <c r="S32" s="93" t="s">
        <v>32</v>
      </c>
      <c r="T32" s="93">
        <f t="shared" si="9"/>
        <v>-134.631221864</v>
      </c>
      <c r="U32" s="93" t="s">
        <v>32</v>
      </c>
      <c r="V32" s="93">
        <f t="shared" si="10"/>
        <v>0</v>
      </c>
      <c r="W32" s="93" t="s">
        <v>32</v>
      </c>
      <c r="X32" s="98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114">
        <f t="shared" si="0"/>
        <v>85.171604149999993</v>
      </c>
      <c r="E33" s="114">
        <f>SUM(E34,E39,E42)</f>
        <v>0</v>
      </c>
      <c r="F33" s="114">
        <f>SUM(F34,F39,F42)</f>
        <v>0</v>
      </c>
      <c r="G33" s="114">
        <f>SUM(G34,G39,G42)</f>
        <v>85.171604149999993</v>
      </c>
      <c r="H33" s="93">
        <f>SUM(H34,H39,H42)</f>
        <v>0</v>
      </c>
      <c r="I33" s="114">
        <f t="shared" si="3"/>
        <v>17.86910288</v>
      </c>
      <c r="J33" s="114">
        <f>SUM(J34,J39,J42)</f>
        <v>0</v>
      </c>
      <c r="K33" s="114">
        <f>SUM(K34,K39,K42)</f>
        <v>0</v>
      </c>
      <c r="L33" s="114">
        <f>SUM(L34,L39,L42)</f>
        <v>17.86910288</v>
      </c>
      <c r="M33" s="93">
        <f>SUM(M34,M39,M42)</f>
        <v>0</v>
      </c>
      <c r="N33" s="93">
        <f t="shared" si="6"/>
        <v>-67.302501269999993</v>
      </c>
      <c r="O33" s="93" t="s">
        <v>32</v>
      </c>
      <c r="P33" s="93">
        <f t="shared" si="7"/>
        <v>0</v>
      </c>
      <c r="Q33" s="93" t="s">
        <v>32</v>
      </c>
      <c r="R33" s="93">
        <f t="shared" si="8"/>
        <v>0</v>
      </c>
      <c r="S33" s="93" t="s">
        <v>32</v>
      </c>
      <c r="T33" s="93">
        <f t="shared" si="9"/>
        <v>-67.302501269999993</v>
      </c>
      <c r="U33" s="93" t="s">
        <v>32</v>
      </c>
      <c r="V33" s="93">
        <f t="shared" si="10"/>
        <v>0</v>
      </c>
      <c r="W33" s="93" t="s">
        <v>32</v>
      </c>
      <c r="X33" s="98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114">
        <f>SUM(E34:H34)</f>
        <v>55.583352149999996</v>
      </c>
      <c r="E34" s="114">
        <f>SUM(E35:E38)</f>
        <v>0</v>
      </c>
      <c r="F34" s="114">
        <f t="shared" ref="F34:H34" si="35">SUM(F35:F38)</f>
        <v>0</v>
      </c>
      <c r="G34" s="114">
        <f>SUM(G35:G38)</f>
        <v>55.583352149999996</v>
      </c>
      <c r="H34" s="114">
        <f t="shared" si="35"/>
        <v>0</v>
      </c>
      <c r="I34" s="114">
        <f t="shared" si="3"/>
        <v>12.46930688</v>
      </c>
      <c r="J34" s="114">
        <f t="shared" ref="J34" si="36">SUM(J35:J38)</f>
        <v>0</v>
      </c>
      <c r="K34" s="114">
        <f t="shared" ref="K34" si="37">SUM(K35:K38)</f>
        <v>0</v>
      </c>
      <c r="L34" s="114">
        <f t="shared" ref="L34" si="38">SUM(L35:L38)</f>
        <v>12.46930688</v>
      </c>
      <c r="M34" s="93">
        <f t="shared" ref="M34" si="39">SUM(M35:M38)</f>
        <v>0</v>
      </c>
      <c r="N34" s="93">
        <f t="shared" si="6"/>
        <v>-43.114045269999998</v>
      </c>
      <c r="O34" s="93" t="s">
        <v>32</v>
      </c>
      <c r="P34" s="93">
        <f t="shared" si="7"/>
        <v>0</v>
      </c>
      <c r="Q34" s="93" t="s">
        <v>32</v>
      </c>
      <c r="R34" s="93">
        <f t="shared" si="8"/>
        <v>0</v>
      </c>
      <c r="S34" s="93" t="s">
        <v>32</v>
      </c>
      <c r="T34" s="93">
        <f t="shared" si="9"/>
        <v>-43.114045269999998</v>
      </c>
      <c r="U34" s="93" t="s">
        <v>32</v>
      </c>
      <c r="V34" s="93">
        <f t="shared" si="10"/>
        <v>0</v>
      </c>
      <c r="W34" s="93" t="s">
        <v>32</v>
      </c>
      <c r="X34" s="98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47.25" x14ac:dyDescent="0.2">
      <c r="A35" s="26" t="s">
        <v>122</v>
      </c>
      <c r="B35" s="122" t="s">
        <v>344</v>
      </c>
      <c r="C35" s="118" t="s">
        <v>332</v>
      </c>
      <c r="D35" s="95">
        <f t="shared" si="0"/>
        <v>21.974399999999999</v>
      </c>
      <c r="E35" s="95">
        <v>0</v>
      </c>
      <c r="F35" s="95">
        <v>0</v>
      </c>
      <c r="G35" s="126">
        <v>21.974399999999999</v>
      </c>
      <c r="H35" s="95">
        <v>0</v>
      </c>
      <c r="I35" s="95">
        <f t="shared" si="3"/>
        <v>10.96722782</v>
      </c>
      <c r="J35" s="95">
        <v>0</v>
      </c>
      <c r="K35" s="95">
        <v>0</v>
      </c>
      <c r="L35" s="115">
        <v>10.96722782</v>
      </c>
      <c r="M35" s="95">
        <v>0</v>
      </c>
      <c r="N35" s="95">
        <f t="shared" si="6"/>
        <v>-11.00717218</v>
      </c>
      <c r="O35" s="95" t="s">
        <v>32</v>
      </c>
      <c r="P35" s="95">
        <f t="shared" si="7"/>
        <v>0</v>
      </c>
      <c r="Q35" s="95" t="s">
        <v>32</v>
      </c>
      <c r="R35" s="95">
        <f t="shared" si="8"/>
        <v>0</v>
      </c>
      <c r="S35" s="95" t="s">
        <v>32</v>
      </c>
      <c r="T35" s="95">
        <f t="shared" si="9"/>
        <v>-11.00717218</v>
      </c>
      <c r="U35" s="95" t="s">
        <v>32</v>
      </c>
      <c r="V35" s="95">
        <f t="shared" si="10"/>
        <v>0</v>
      </c>
      <c r="W35" s="95" t="s">
        <v>32</v>
      </c>
      <c r="X35" s="100" t="s">
        <v>32</v>
      </c>
    </row>
    <row r="36" spans="1:1025" ht="47.25" x14ac:dyDescent="0.2">
      <c r="A36" s="26" t="s">
        <v>122</v>
      </c>
      <c r="B36" s="123" t="s">
        <v>345</v>
      </c>
      <c r="C36" s="119" t="s">
        <v>346</v>
      </c>
      <c r="D36" s="95">
        <f t="shared" si="0"/>
        <v>3.2876039999999995</v>
      </c>
      <c r="E36" s="95">
        <v>0</v>
      </c>
      <c r="F36" s="95">
        <v>0</v>
      </c>
      <c r="G36" s="126">
        <v>3.2876039999999995</v>
      </c>
      <c r="H36" s="95">
        <v>0</v>
      </c>
      <c r="I36" s="95">
        <f t="shared" si="3"/>
        <v>0</v>
      </c>
      <c r="J36" s="95">
        <v>0</v>
      </c>
      <c r="K36" s="95">
        <v>0</v>
      </c>
      <c r="L36" s="115" t="s">
        <v>29</v>
      </c>
      <c r="M36" s="95">
        <v>0</v>
      </c>
      <c r="N36" s="95">
        <f t="shared" si="6"/>
        <v>-3.2876039999999995</v>
      </c>
      <c r="O36" s="95" t="s">
        <v>32</v>
      </c>
      <c r="P36" s="95">
        <f t="shared" si="7"/>
        <v>0</v>
      </c>
      <c r="Q36" s="95" t="s">
        <v>32</v>
      </c>
      <c r="R36" s="95">
        <f t="shared" si="8"/>
        <v>0</v>
      </c>
      <c r="S36" s="95" t="s">
        <v>32</v>
      </c>
      <c r="T36" s="95">
        <f t="shared" si="9"/>
        <v>-3.2876039999999995</v>
      </c>
      <c r="U36" s="95" t="s">
        <v>32</v>
      </c>
      <c r="V36" s="95">
        <f t="shared" si="10"/>
        <v>0</v>
      </c>
      <c r="W36" s="95" t="s">
        <v>32</v>
      </c>
      <c r="X36" s="100" t="s">
        <v>32</v>
      </c>
    </row>
    <row r="37" spans="1:1025" ht="78.75" x14ac:dyDescent="0.2">
      <c r="A37" s="26" t="s">
        <v>122</v>
      </c>
      <c r="B37" s="123" t="s">
        <v>395</v>
      </c>
      <c r="C37" s="119" t="s">
        <v>347</v>
      </c>
      <c r="D37" s="95">
        <f t="shared" si="0"/>
        <v>28.467828489999999</v>
      </c>
      <c r="E37" s="95">
        <v>0</v>
      </c>
      <c r="F37" s="95">
        <v>0</v>
      </c>
      <c r="G37" s="126">
        <v>28.467828489999999</v>
      </c>
      <c r="H37" s="95">
        <v>0</v>
      </c>
      <c r="I37" s="95">
        <f t="shared" si="3"/>
        <v>0</v>
      </c>
      <c r="J37" s="95">
        <v>0</v>
      </c>
      <c r="K37" s="95">
        <v>0</v>
      </c>
      <c r="L37" s="115" t="s">
        <v>29</v>
      </c>
      <c r="M37" s="95">
        <v>0</v>
      </c>
      <c r="N37" s="95">
        <f t="shared" si="6"/>
        <v>-28.467828489999999</v>
      </c>
      <c r="O37" s="95" t="s">
        <v>32</v>
      </c>
      <c r="P37" s="95">
        <f t="shared" si="7"/>
        <v>0</v>
      </c>
      <c r="Q37" s="95" t="s">
        <v>32</v>
      </c>
      <c r="R37" s="95">
        <f t="shared" si="8"/>
        <v>0</v>
      </c>
      <c r="S37" s="95" t="s">
        <v>32</v>
      </c>
      <c r="T37" s="95">
        <f t="shared" si="9"/>
        <v>-28.467828489999999</v>
      </c>
      <c r="U37" s="95" t="s">
        <v>32</v>
      </c>
      <c r="V37" s="95">
        <f t="shared" si="10"/>
        <v>0</v>
      </c>
      <c r="W37" s="95" t="s">
        <v>32</v>
      </c>
      <c r="X37" s="100" t="s">
        <v>32</v>
      </c>
    </row>
    <row r="38" spans="1:1025" ht="47.25" x14ac:dyDescent="0.2">
      <c r="A38" s="26" t="s">
        <v>122</v>
      </c>
      <c r="B38" s="123" t="s">
        <v>396</v>
      </c>
      <c r="C38" s="136" t="s">
        <v>397</v>
      </c>
      <c r="D38" s="95">
        <f t="shared" si="0"/>
        <v>1.8535196599999999</v>
      </c>
      <c r="E38" s="95">
        <v>0</v>
      </c>
      <c r="F38" s="95">
        <v>0</v>
      </c>
      <c r="G38" s="126">
        <v>1.8535196599999999</v>
      </c>
      <c r="H38" s="95">
        <v>0</v>
      </c>
      <c r="I38" s="95">
        <f t="shared" si="3"/>
        <v>1.50207906</v>
      </c>
      <c r="J38" s="95">
        <v>0</v>
      </c>
      <c r="K38" s="95">
        <v>0</v>
      </c>
      <c r="L38" s="115">
        <v>1.50207906</v>
      </c>
      <c r="M38" s="95">
        <v>0</v>
      </c>
      <c r="N38" s="95">
        <f t="shared" ref="N38" si="40">I38-D38</f>
        <v>-0.35144059999999988</v>
      </c>
      <c r="O38" s="95" t="s">
        <v>32</v>
      </c>
      <c r="P38" s="95">
        <f t="shared" ref="P38" si="41">J38-E38</f>
        <v>0</v>
      </c>
      <c r="Q38" s="95" t="s">
        <v>32</v>
      </c>
      <c r="R38" s="95">
        <f t="shared" ref="R38" si="42">K38-F38</f>
        <v>0</v>
      </c>
      <c r="S38" s="95" t="s">
        <v>32</v>
      </c>
      <c r="T38" s="95">
        <f t="shared" ref="T38" si="43">L38-G38</f>
        <v>-0.35144059999999988</v>
      </c>
      <c r="U38" s="95" t="s">
        <v>32</v>
      </c>
      <c r="V38" s="95">
        <f t="shared" ref="V38" si="44">M38-H38</f>
        <v>0</v>
      </c>
      <c r="W38" s="95" t="s">
        <v>32</v>
      </c>
      <c r="X38" s="100" t="s">
        <v>32</v>
      </c>
    </row>
    <row r="39" spans="1:1025" x14ac:dyDescent="0.2">
      <c r="A39" s="80" t="s">
        <v>150</v>
      </c>
      <c r="B39" s="81" t="s">
        <v>151</v>
      </c>
      <c r="C39" s="81" t="s">
        <v>31</v>
      </c>
      <c r="D39" s="114">
        <f t="shared" si="0"/>
        <v>25.849796000000001</v>
      </c>
      <c r="E39" s="114">
        <f>SUM(E40:E41)</f>
        <v>0</v>
      </c>
      <c r="F39" s="114">
        <f>SUM(F40:F41)</f>
        <v>0</v>
      </c>
      <c r="G39" s="114">
        <f>SUM(G40:G41)</f>
        <v>25.849796000000001</v>
      </c>
      <c r="H39" s="93">
        <f>SUM(H40:H41)</f>
        <v>0</v>
      </c>
      <c r="I39" s="114">
        <f t="shared" si="3"/>
        <v>1.8497960040000001</v>
      </c>
      <c r="J39" s="114">
        <f>SUM(J40:J41)</f>
        <v>0</v>
      </c>
      <c r="K39" s="114">
        <f>SUM(K40:K41)</f>
        <v>0</v>
      </c>
      <c r="L39" s="114">
        <f>SUM(L40:L41)</f>
        <v>1.8497960040000001</v>
      </c>
      <c r="M39" s="93">
        <f>SUM(M40:M41)</f>
        <v>0</v>
      </c>
      <c r="N39" s="93">
        <f t="shared" si="6"/>
        <v>-23.999999996</v>
      </c>
      <c r="O39" s="93" t="s">
        <v>32</v>
      </c>
      <c r="P39" s="93">
        <f t="shared" si="7"/>
        <v>0</v>
      </c>
      <c r="Q39" s="93" t="s">
        <v>32</v>
      </c>
      <c r="R39" s="93">
        <f t="shared" si="8"/>
        <v>0</v>
      </c>
      <c r="S39" s="93" t="s">
        <v>32</v>
      </c>
      <c r="T39" s="93">
        <f t="shared" si="9"/>
        <v>-23.999999996</v>
      </c>
      <c r="U39" s="93" t="s">
        <v>32</v>
      </c>
      <c r="V39" s="93">
        <f t="shared" si="10"/>
        <v>0</v>
      </c>
      <c r="W39" s="93" t="s">
        <v>32</v>
      </c>
      <c r="X39" s="98" t="s">
        <v>32</v>
      </c>
    </row>
    <row r="40" spans="1:1025" ht="78.75" x14ac:dyDescent="0.2">
      <c r="A40" s="24" t="s">
        <v>150</v>
      </c>
      <c r="B40" s="124" t="s">
        <v>348</v>
      </c>
      <c r="C40" s="118" t="s">
        <v>349</v>
      </c>
      <c r="D40" s="115">
        <f t="shared" ref="D40:D41" si="45">SUM(E40:H40)</f>
        <v>24</v>
      </c>
      <c r="E40" s="115">
        <v>0</v>
      </c>
      <c r="F40" s="115">
        <v>0</v>
      </c>
      <c r="G40" s="126">
        <v>24</v>
      </c>
      <c r="H40" s="95">
        <v>0</v>
      </c>
      <c r="I40" s="115">
        <f t="shared" ref="I40:I41" si="46">SUM(J40:M40)</f>
        <v>0</v>
      </c>
      <c r="J40" s="115">
        <v>0</v>
      </c>
      <c r="K40" s="115">
        <v>0</v>
      </c>
      <c r="L40" s="115" t="s">
        <v>29</v>
      </c>
      <c r="M40" s="95">
        <v>0</v>
      </c>
      <c r="N40" s="95">
        <f t="shared" ref="N40:N41" si="47">I40-D40</f>
        <v>-24</v>
      </c>
      <c r="O40" s="95" t="s">
        <v>32</v>
      </c>
      <c r="P40" s="95">
        <f t="shared" ref="P40:P41" si="48">J40-E40</f>
        <v>0</v>
      </c>
      <c r="Q40" s="95" t="s">
        <v>32</v>
      </c>
      <c r="R40" s="95">
        <f t="shared" ref="R40:R41" si="49">K40-F40</f>
        <v>0</v>
      </c>
      <c r="S40" s="95" t="s">
        <v>32</v>
      </c>
      <c r="T40" s="95">
        <f t="shared" ref="T40:T41" si="50">L40-G40</f>
        <v>-24</v>
      </c>
      <c r="U40" s="95" t="s">
        <v>32</v>
      </c>
      <c r="V40" s="95">
        <f t="shared" ref="V40:V41" si="51">M40-H40</f>
        <v>0</v>
      </c>
      <c r="W40" s="95" t="s">
        <v>32</v>
      </c>
      <c r="X40" s="100" t="s">
        <v>32</v>
      </c>
    </row>
    <row r="41" spans="1:1025" ht="47.25" x14ac:dyDescent="0.2">
      <c r="A41" s="24" t="s">
        <v>150</v>
      </c>
      <c r="B41" s="124" t="s">
        <v>350</v>
      </c>
      <c r="C41" s="118" t="s">
        <v>328</v>
      </c>
      <c r="D41" s="115">
        <f t="shared" si="45"/>
        <v>1.849796</v>
      </c>
      <c r="E41" s="115">
        <v>0</v>
      </c>
      <c r="F41" s="115">
        <v>0</v>
      </c>
      <c r="G41" s="126">
        <v>1.849796</v>
      </c>
      <c r="H41" s="95">
        <v>0</v>
      </c>
      <c r="I41" s="115">
        <f t="shared" si="46"/>
        <v>1.8497960040000001</v>
      </c>
      <c r="J41" s="115">
        <v>0</v>
      </c>
      <c r="K41" s="115">
        <v>0</v>
      </c>
      <c r="L41" s="115">
        <v>1.8497960040000001</v>
      </c>
      <c r="M41" s="95">
        <v>0</v>
      </c>
      <c r="N41" s="95">
        <f t="shared" si="47"/>
        <v>4.0000001089168791E-9</v>
      </c>
      <c r="O41" s="95" t="s">
        <v>32</v>
      </c>
      <c r="P41" s="95">
        <f t="shared" si="48"/>
        <v>0</v>
      </c>
      <c r="Q41" s="95" t="s">
        <v>32</v>
      </c>
      <c r="R41" s="95">
        <f t="shared" si="49"/>
        <v>0</v>
      </c>
      <c r="S41" s="95" t="s">
        <v>32</v>
      </c>
      <c r="T41" s="95">
        <f t="shared" si="50"/>
        <v>4.0000001089168791E-9</v>
      </c>
      <c r="U41" s="95" t="s">
        <v>32</v>
      </c>
      <c r="V41" s="95">
        <f t="shared" si="51"/>
        <v>0</v>
      </c>
      <c r="W41" s="95" t="s">
        <v>32</v>
      </c>
      <c r="X41" s="100" t="s">
        <v>32</v>
      </c>
    </row>
    <row r="42" spans="1:1025" x14ac:dyDescent="0.2">
      <c r="A42" s="80" t="s">
        <v>156</v>
      </c>
      <c r="B42" s="81" t="s">
        <v>157</v>
      </c>
      <c r="C42" s="82" t="s">
        <v>31</v>
      </c>
      <c r="D42" s="114">
        <f t="shared" si="0"/>
        <v>3.7384559999999998</v>
      </c>
      <c r="E42" s="114">
        <f>SUM(E43:E43)</f>
        <v>0</v>
      </c>
      <c r="F42" s="114">
        <f>SUM(F43:F43)</f>
        <v>0</v>
      </c>
      <c r="G42" s="114">
        <f>SUM(G43:G43)</f>
        <v>3.7384559999999998</v>
      </c>
      <c r="H42" s="93">
        <f>SUM(H43:H43)</f>
        <v>0</v>
      </c>
      <c r="I42" s="114">
        <f t="shared" si="3"/>
        <v>3.5499999959999999</v>
      </c>
      <c r="J42" s="114">
        <f>SUM(J43:J43)</f>
        <v>0</v>
      </c>
      <c r="K42" s="114">
        <f>SUM(K43:K43)</f>
        <v>0</v>
      </c>
      <c r="L42" s="114">
        <f>SUM(L43:L43)</f>
        <v>3.5499999959999999</v>
      </c>
      <c r="M42" s="93">
        <f>SUM(M43:M43)</f>
        <v>0</v>
      </c>
      <c r="N42" s="93">
        <f t="shared" si="6"/>
        <v>-0.18845600399999984</v>
      </c>
      <c r="O42" s="93" t="s">
        <v>32</v>
      </c>
      <c r="P42" s="93">
        <f t="shared" si="7"/>
        <v>0</v>
      </c>
      <c r="Q42" s="93" t="s">
        <v>32</v>
      </c>
      <c r="R42" s="93">
        <f t="shared" si="8"/>
        <v>0</v>
      </c>
      <c r="S42" s="93" t="s">
        <v>32</v>
      </c>
      <c r="T42" s="93">
        <f t="shared" si="9"/>
        <v>-0.18845600399999984</v>
      </c>
      <c r="U42" s="93" t="s">
        <v>32</v>
      </c>
      <c r="V42" s="93">
        <f t="shared" si="10"/>
        <v>0</v>
      </c>
      <c r="W42" s="93" t="s">
        <v>32</v>
      </c>
      <c r="X42" s="98" t="s">
        <v>32</v>
      </c>
    </row>
    <row r="43" spans="1:1025" ht="47.25" x14ac:dyDescent="0.2">
      <c r="A43" s="24" t="s">
        <v>156</v>
      </c>
      <c r="B43" s="104" t="s">
        <v>351</v>
      </c>
      <c r="C43" s="119" t="s">
        <v>352</v>
      </c>
      <c r="D43" s="115">
        <f t="shared" si="0"/>
        <v>3.7384559999999998</v>
      </c>
      <c r="E43" s="115">
        <v>0</v>
      </c>
      <c r="F43" s="115">
        <v>0</v>
      </c>
      <c r="G43" s="127">
        <v>3.7384559999999998</v>
      </c>
      <c r="H43" s="95">
        <v>0</v>
      </c>
      <c r="I43" s="115">
        <f t="shared" si="3"/>
        <v>3.5499999959999999</v>
      </c>
      <c r="J43" s="115">
        <v>0</v>
      </c>
      <c r="K43" s="115">
        <v>0</v>
      </c>
      <c r="L43" s="115">
        <v>3.5499999959999999</v>
      </c>
      <c r="M43" s="95">
        <v>0</v>
      </c>
      <c r="N43" s="95">
        <f t="shared" si="6"/>
        <v>-0.18845600399999984</v>
      </c>
      <c r="O43" s="95" t="s">
        <v>32</v>
      </c>
      <c r="P43" s="95">
        <f t="shared" si="7"/>
        <v>0</v>
      </c>
      <c r="Q43" s="95" t="s">
        <v>32</v>
      </c>
      <c r="R43" s="95">
        <f t="shared" si="8"/>
        <v>0</v>
      </c>
      <c r="S43" s="95" t="s">
        <v>32</v>
      </c>
      <c r="T43" s="95">
        <f t="shared" si="9"/>
        <v>-0.18845600399999984</v>
      </c>
      <c r="U43" s="95" t="s">
        <v>32</v>
      </c>
      <c r="V43" s="95">
        <f t="shared" si="10"/>
        <v>0</v>
      </c>
      <c r="W43" s="95" t="s">
        <v>32</v>
      </c>
      <c r="X43" s="100" t="s">
        <v>32</v>
      </c>
    </row>
    <row r="44" spans="1:1025" ht="38.25" x14ac:dyDescent="0.2">
      <c r="A44" s="80" t="s">
        <v>80</v>
      </c>
      <c r="B44" s="81" t="s">
        <v>81</v>
      </c>
      <c r="C44" s="82" t="s">
        <v>31</v>
      </c>
      <c r="D44" s="114">
        <f t="shared" si="0"/>
        <v>39.419328</v>
      </c>
      <c r="E44" s="114">
        <f>SUM(E45,E54)</f>
        <v>0</v>
      </c>
      <c r="F44" s="114">
        <f>SUM(F45,F54)</f>
        <v>0</v>
      </c>
      <c r="G44" s="114">
        <f>SUM(G45,G54)</f>
        <v>39.419328</v>
      </c>
      <c r="H44" s="93">
        <f>SUM(H45,H54)</f>
        <v>0</v>
      </c>
      <c r="I44" s="114">
        <f t="shared" si="3"/>
        <v>36.806796343999999</v>
      </c>
      <c r="J44" s="114">
        <f>SUM(J45,J54)</f>
        <v>0</v>
      </c>
      <c r="K44" s="114">
        <f>SUM(K45,K54)</f>
        <v>0</v>
      </c>
      <c r="L44" s="114">
        <f>SUM(L45,L54)</f>
        <v>36.806796343999999</v>
      </c>
      <c r="M44" s="93">
        <f>SUM(M45,M54)</f>
        <v>0</v>
      </c>
      <c r="N44" s="93">
        <f t="shared" si="6"/>
        <v>-2.6125316560000016</v>
      </c>
      <c r="O44" s="93" t="s">
        <v>32</v>
      </c>
      <c r="P44" s="93">
        <f t="shared" si="7"/>
        <v>0</v>
      </c>
      <c r="Q44" s="93" t="s">
        <v>32</v>
      </c>
      <c r="R44" s="93">
        <f t="shared" si="8"/>
        <v>0</v>
      </c>
      <c r="S44" s="93" t="s">
        <v>32</v>
      </c>
      <c r="T44" s="93">
        <f t="shared" si="9"/>
        <v>-2.6125316560000016</v>
      </c>
      <c r="U44" s="93" t="s">
        <v>32</v>
      </c>
      <c r="V44" s="93">
        <f t="shared" si="10"/>
        <v>0</v>
      </c>
      <c r="W44" s="93" t="s">
        <v>32</v>
      </c>
      <c r="X44" s="98" t="s">
        <v>32</v>
      </c>
    </row>
    <row r="45" spans="1:1025" ht="25.5" x14ac:dyDescent="0.2">
      <c r="A45" s="80" t="s">
        <v>82</v>
      </c>
      <c r="B45" s="81" t="s">
        <v>83</v>
      </c>
      <c r="C45" s="82" t="s">
        <v>31</v>
      </c>
      <c r="D45" s="114">
        <f t="shared" si="0"/>
        <v>39.419328</v>
      </c>
      <c r="E45" s="114">
        <f>SUM(E46,E48,E49)</f>
        <v>0</v>
      </c>
      <c r="F45" s="114">
        <f>SUM(F46,F48,F49)</f>
        <v>0</v>
      </c>
      <c r="G45" s="114">
        <f>SUM(G46,G48,G49)</f>
        <v>39.419328</v>
      </c>
      <c r="H45" s="93">
        <f>SUM(H46,H48,H49)</f>
        <v>0</v>
      </c>
      <c r="I45" s="114">
        <f t="shared" si="3"/>
        <v>36.806796343999999</v>
      </c>
      <c r="J45" s="114">
        <f>SUM(J46,J48,J49)</f>
        <v>0</v>
      </c>
      <c r="K45" s="114">
        <f>SUM(K46,K48,K49)</f>
        <v>0</v>
      </c>
      <c r="L45" s="114">
        <f>SUM(L46,L48,L49)</f>
        <v>36.806796343999999</v>
      </c>
      <c r="M45" s="93">
        <f>SUM(M46,M48,M49)</f>
        <v>0</v>
      </c>
      <c r="N45" s="93">
        <f t="shared" si="6"/>
        <v>-2.6125316560000016</v>
      </c>
      <c r="O45" s="93" t="s">
        <v>32</v>
      </c>
      <c r="P45" s="93">
        <f t="shared" si="7"/>
        <v>0</v>
      </c>
      <c r="Q45" s="93" t="s">
        <v>32</v>
      </c>
      <c r="R45" s="93">
        <f t="shared" si="8"/>
        <v>0</v>
      </c>
      <c r="S45" s="93" t="s">
        <v>32</v>
      </c>
      <c r="T45" s="93">
        <f t="shared" si="9"/>
        <v>-2.6125316560000016</v>
      </c>
      <c r="U45" s="93" t="s">
        <v>32</v>
      </c>
      <c r="V45" s="93">
        <f t="shared" si="10"/>
        <v>0</v>
      </c>
      <c r="W45" s="93" t="s">
        <v>32</v>
      </c>
      <c r="X45" s="98" t="s">
        <v>32</v>
      </c>
    </row>
    <row r="46" spans="1:1025" s="59" customFormat="1" ht="15.75" x14ac:dyDescent="0.25">
      <c r="A46" s="80" t="s">
        <v>164</v>
      </c>
      <c r="B46" s="81" t="s">
        <v>123</v>
      </c>
      <c r="C46" s="82" t="s">
        <v>31</v>
      </c>
      <c r="D46" s="114">
        <f t="shared" si="0"/>
        <v>7.7716919999999989</v>
      </c>
      <c r="E46" s="114">
        <f>SUM(E47:E47)</f>
        <v>0</v>
      </c>
      <c r="F46" s="114">
        <f>SUM(F47:F47)</f>
        <v>0</v>
      </c>
      <c r="G46" s="114">
        <f>SUM(G47:G47)</f>
        <v>7.7716919999999989</v>
      </c>
      <c r="H46" s="93">
        <f>SUM(H47:H47)</f>
        <v>0</v>
      </c>
      <c r="I46" s="114">
        <f t="shared" si="3"/>
        <v>5.8140357480000002</v>
      </c>
      <c r="J46" s="114">
        <f>SUM(J47:J47)</f>
        <v>0</v>
      </c>
      <c r="K46" s="114">
        <f>SUM(K47:K47)</f>
        <v>0</v>
      </c>
      <c r="L46" s="114">
        <f>SUM(L47:L47)</f>
        <v>5.8140357480000002</v>
      </c>
      <c r="M46" s="93">
        <f>SUM(M47:M47)</f>
        <v>0</v>
      </c>
      <c r="N46" s="93">
        <f t="shared" si="6"/>
        <v>-1.9576562519999987</v>
      </c>
      <c r="O46" s="93" t="s">
        <v>32</v>
      </c>
      <c r="P46" s="93">
        <f t="shared" si="7"/>
        <v>0</v>
      </c>
      <c r="Q46" s="93" t="s">
        <v>32</v>
      </c>
      <c r="R46" s="93">
        <f t="shared" si="8"/>
        <v>0</v>
      </c>
      <c r="S46" s="93" t="s">
        <v>32</v>
      </c>
      <c r="T46" s="93">
        <f t="shared" si="9"/>
        <v>-1.9576562519999987</v>
      </c>
      <c r="U46" s="93" t="s">
        <v>32</v>
      </c>
      <c r="V46" s="93">
        <f t="shared" si="10"/>
        <v>0</v>
      </c>
      <c r="W46" s="93" t="s">
        <v>32</v>
      </c>
      <c r="X46" s="98" t="s">
        <v>32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s="59" customFormat="1" ht="47.25" x14ac:dyDescent="0.25">
      <c r="A47" s="24" t="s">
        <v>164</v>
      </c>
      <c r="B47" s="105" t="s">
        <v>333</v>
      </c>
      <c r="C47" s="118" t="s">
        <v>334</v>
      </c>
      <c r="D47" s="115">
        <f t="shared" si="0"/>
        <v>7.7716919999999989</v>
      </c>
      <c r="E47" s="115">
        <v>0</v>
      </c>
      <c r="F47" s="115">
        <v>0</v>
      </c>
      <c r="G47" s="127">
        <v>7.7716919999999989</v>
      </c>
      <c r="H47" s="95">
        <v>0</v>
      </c>
      <c r="I47" s="115">
        <f t="shared" si="3"/>
        <v>5.8140357480000002</v>
      </c>
      <c r="J47" s="115">
        <v>0</v>
      </c>
      <c r="K47" s="115">
        <v>0</v>
      </c>
      <c r="L47" s="115">
        <v>5.8140357480000002</v>
      </c>
      <c r="M47" s="95">
        <v>0</v>
      </c>
      <c r="N47" s="95">
        <f t="shared" si="6"/>
        <v>-1.9576562519999987</v>
      </c>
      <c r="O47" s="95" t="s">
        <v>32</v>
      </c>
      <c r="P47" s="95">
        <f t="shared" si="7"/>
        <v>0</v>
      </c>
      <c r="Q47" s="95" t="s">
        <v>32</v>
      </c>
      <c r="R47" s="95">
        <f t="shared" si="8"/>
        <v>0</v>
      </c>
      <c r="S47" s="95" t="s">
        <v>32</v>
      </c>
      <c r="T47" s="95">
        <f t="shared" si="9"/>
        <v>-1.9576562519999987</v>
      </c>
      <c r="U47" s="95" t="s">
        <v>32</v>
      </c>
      <c r="V47" s="95">
        <f t="shared" si="10"/>
        <v>0</v>
      </c>
      <c r="W47" s="95" t="s">
        <v>32</v>
      </c>
      <c r="X47" s="95" t="s">
        <v>32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</row>
    <row r="48" spans="1:1025" x14ac:dyDescent="0.2">
      <c r="A48" s="80" t="s">
        <v>183</v>
      </c>
      <c r="B48" s="81" t="s">
        <v>151</v>
      </c>
      <c r="C48" s="82" t="s">
        <v>31</v>
      </c>
      <c r="D48" s="114">
        <f t="shared" si="0"/>
        <v>0</v>
      </c>
      <c r="E48" s="114">
        <v>0</v>
      </c>
      <c r="F48" s="114">
        <v>0</v>
      </c>
      <c r="G48" s="114">
        <v>0</v>
      </c>
      <c r="H48" s="93">
        <v>0</v>
      </c>
      <c r="I48" s="114">
        <f t="shared" si="3"/>
        <v>0</v>
      </c>
      <c r="J48" s="114">
        <v>0</v>
      </c>
      <c r="K48" s="114">
        <v>0</v>
      </c>
      <c r="L48" s="114">
        <v>0</v>
      </c>
      <c r="M48" s="93">
        <v>0</v>
      </c>
      <c r="N48" s="93">
        <f t="shared" si="6"/>
        <v>0</v>
      </c>
      <c r="O48" s="93" t="s">
        <v>32</v>
      </c>
      <c r="P48" s="93">
        <f t="shared" si="7"/>
        <v>0</v>
      </c>
      <c r="Q48" s="93" t="s">
        <v>32</v>
      </c>
      <c r="R48" s="93">
        <f t="shared" si="8"/>
        <v>0</v>
      </c>
      <c r="S48" s="93" t="s">
        <v>32</v>
      </c>
      <c r="T48" s="93">
        <f t="shared" si="9"/>
        <v>0</v>
      </c>
      <c r="U48" s="93" t="s">
        <v>32</v>
      </c>
      <c r="V48" s="93">
        <f t="shared" si="10"/>
        <v>0</v>
      </c>
      <c r="W48" s="93" t="s">
        <v>32</v>
      </c>
      <c r="X48" s="93" t="s">
        <v>32</v>
      </c>
    </row>
    <row r="49" spans="1:1025" s="59" customFormat="1" ht="15.75" x14ac:dyDescent="0.25">
      <c r="A49" s="80" t="s">
        <v>184</v>
      </c>
      <c r="B49" s="81" t="s">
        <v>157</v>
      </c>
      <c r="C49" s="82" t="s">
        <v>31</v>
      </c>
      <c r="D49" s="114">
        <f t="shared" si="0"/>
        <v>31.647636000000002</v>
      </c>
      <c r="E49" s="114">
        <f>SUM(E50:E53)</f>
        <v>0</v>
      </c>
      <c r="F49" s="114">
        <f>SUM(F50:F53)</f>
        <v>0</v>
      </c>
      <c r="G49" s="114">
        <f>SUM(G50:G53)</f>
        <v>31.647636000000002</v>
      </c>
      <c r="H49" s="93">
        <f>SUM(H50:H53)</f>
        <v>0</v>
      </c>
      <c r="I49" s="114">
        <f t="shared" si="3"/>
        <v>30.992760596</v>
      </c>
      <c r="J49" s="114">
        <f>SUM(J50:J53)</f>
        <v>0</v>
      </c>
      <c r="K49" s="114">
        <f>SUM(K50:K53)</f>
        <v>0</v>
      </c>
      <c r="L49" s="114">
        <f>SUM(L50:L53)</f>
        <v>30.992760596</v>
      </c>
      <c r="M49" s="93">
        <f>SUM(M50:M53)</f>
        <v>0</v>
      </c>
      <c r="N49" s="93">
        <f t="shared" si="6"/>
        <v>-0.65487540400000199</v>
      </c>
      <c r="O49" s="93" t="s">
        <v>32</v>
      </c>
      <c r="P49" s="93">
        <f t="shared" si="7"/>
        <v>0</v>
      </c>
      <c r="Q49" s="93" t="s">
        <v>32</v>
      </c>
      <c r="R49" s="93">
        <f t="shared" si="8"/>
        <v>0</v>
      </c>
      <c r="S49" s="93" t="s">
        <v>32</v>
      </c>
      <c r="T49" s="93">
        <f t="shared" si="9"/>
        <v>-0.65487540400000199</v>
      </c>
      <c r="U49" s="93" t="s">
        <v>32</v>
      </c>
      <c r="V49" s="93">
        <f t="shared" si="10"/>
        <v>0</v>
      </c>
      <c r="W49" s="93" t="s">
        <v>32</v>
      </c>
      <c r="X49" s="93" t="s">
        <v>32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</row>
    <row r="50" spans="1:1025" s="59" customFormat="1" ht="63" x14ac:dyDescent="0.25">
      <c r="A50" s="24" t="s">
        <v>184</v>
      </c>
      <c r="B50" s="106" t="s">
        <v>353</v>
      </c>
      <c r="C50" s="119" t="s">
        <v>329</v>
      </c>
      <c r="D50" s="115">
        <f t="shared" si="0"/>
        <v>2.7729840000000001</v>
      </c>
      <c r="E50" s="115">
        <v>0</v>
      </c>
      <c r="F50" s="115">
        <v>0</v>
      </c>
      <c r="G50" s="127">
        <v>2.7729840000000001</v>
      </c>
      <c r="H50" s="95">
        <v>0</v>
      </c>
      <c r="I50" s="115">
        <f t="shared" si="3"/>
        <v>3.5196516120000001</v>
      </c>
      <c r="J50" s="115">
        <v>0</v>
      </c>
      <c r="K50" s="115">
        <v>0</v>
      </c>
      <c r="L50" s="115">
        <v>3.5196516120000001</v>
      </c>
      <c r="M50" s="95">
        <v>0</v>
      </c>
      <c r="N50" s="95">
        <f t="shared" si="6"/>
        <v>0.74666761199999998</v>
      </c>
      <c r="O50" s="95" t="s">
        <v>32</v>
      </c>
      <c r="P50" s="95">
        <f t="shared" si="7"/>
        <v>0</v>
      </c>
      <c r="Q50" s="95" t="s">
        <v>32</v>
      </c>
      <c r="R50" s="95">
        <f t="shared" si="8"/>
        <v>0</v>
      </c>
      <c r="S50" s="95" t="s">
        <v>32</v>
      </c>
      <c r="T50" s="95">
        <f t="shared" si="9"/>
        <v>0.74666761199999998</v>
      </c>
      <c r="U50" s="95" t="s">
        <v>32</v>
      </c>
      <c r="V50" s="95">
        <f t="shared" si="10"/>
        <v>0</v>
      </c>
      <c r="W50" s="95" t="s">
        <v>32</v>
      </c>
      <c r="X50" s="95" t="s">
        <v>32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</row>
    <row r="51" spans="1:1025" ht="63" x14ac:dyDescent="0.2">
      <c r="A51" s="24" t="s">
        <v>184</v>
      </c>
      <c r="B51" s="107" t="s">
        <v>335</v>
      </c>
      <c r="C51" s="118" t="s">
        <v>330</v>
      </c>
      <c r="D51" s="115">
        <f t="shared" si="0"/>
        <v>22.945668000000001</v>
      </c>
      <c r="E51" s="115">
        <v>0</v>
      </c>
      <c r="F51" s="115">
        <v>0</v>
      </c>
      <c r="G51" s="128">
        <v>22.945668000000001</v>
      </c>
      <c r="H51" s="95">
        <v>0</v>
      </c>
      <c r="I51" s="115">
        <v>13.338198909999999</v>
      </c>
      <c r="J51" s="115">
        <v>0</v>
      </c>
      <c r="K51" s="115">
        <v>0</v>
      </c>
      <c r="L51" s="115">
        <v>23.82705266</v>
      </c>
      <c r="M51" s="95">
        <v>0</v>
      </c>
      <c r="N51" s="95">
        <f t="shared" si="6"/>
        <v>-9.6074690900000022</v>
      </c>
      <c r="O51" s="95" t="s">
        <v>32</v>
      </c>
      <c r="P51" s="95">
        <f t="shared" si="7"/>
        <v>0</v>
      </c>
      <c r="Q51" s="95" t="s">
        <v>32</v>
      </c>
      <c r="R51" s="95">
        <f t="shared" si="8"/>
        <v>0</v>
      </c>
      <c r="S51" s="95" t="s">
        <v>32</v>
      </c>
      <c r="T51" s="95">
        <f t="shared" si="9"/>
        <v>0.88138465999999838</v>
      </c>
      <c r="U51" s="95" t="s">
        <v>32</v>
      </c>
      <c r="V51" s="95">
        <f t="shared" si="10"/>
        <v>0</v>
      </c>
      <c r="W51" s="95" t="s">
        <v>32</v>
      </c>
      <c r="X51" s="95" t="s">
        <v>32</v>
      </c>
    </row>
    <row r="52" spans="1:1025" ht="78.75" x14ac:dyDescent="0.2">
      <c r="A52" s="24" t="s">
        <v>184</v>
      </c>
      <c r="B52" s="107" t="s">
        <v>354</v>
      </c>
      <c r="C52" s="118" t="s">
        <v>355</v>
      </c>
      <c r="D52" s="115">
        <f t="shared" si="0"/>
        <v>3.4145879999999997</v>
      </c>
      <c r="E52" s="115">
        <v>0</v>
      </c>
      <c r="F52" s="115">
        <v>0</v>
      </c>
      <c r="G52" s="127">
        <v>3.4145879999999997</v>
      </c>
      <c r="H52" s="95">
        <v>0</v>
      </c>
      <c r="I52" s="115">
        <f t="shared" si="3"/>
        <v>2.7553114320000001</v>
      </c>
      <c r="J52" s="115">
        <v>0</v>
      </c>
      <c r="K52" s="115">
        <v>0</v>
      </c>
      <c r="L52" s="115">
        <v>2.7553114320000001</v>
      </c>
      <c r="M52" s="95">
        <v>0</v>
      </c>
      <c r="N52" s="95">
        <f t="shared" si="6"/>
        <v>-0.65927656799999967</v>
      </c>
      <c r="O52" s="95" t="s">
        <v>32</v>
      </c>
      <c r="P52" s="95">
        <f t="shared" si="7"/>
        <v>0</v>
      </c>
      <c r="Q52" s="95" t="s">
        <v>32</v>
      </c>
      <c r="R52" s="95">
        <f t="shared" si="8"/>
        <v>0</v>
      </c>
      <c r="S52" s="95" t="s">
        <v>32</v>
      </c>
      <c r="T52" s="95">
        <f t="shared" si="9"/>
        <v>-0.65927656799999967</v>
      </c>
      <c r="U52" s="95" t="s">
        <v>32</v>
      </c>
      <c r="V52" s="95">
        <f t="shared" si="10"/>
        <v>0</v>
      </c>
      <c r="W52" s="95" t="s">
        <v>32</v>
      </c>
      <c r="X52" s="95" t="s">
        <v>32</v>
      </c>
    </row>
    <row r="53" spans="1:1025" ht="63" x14ac:dyDescent="0.2">
      <c r="A53" s="24" t="s">
        <v>184</v>
      </c>
      <c r="B53" s="107" t="s">
        <v>356</v>
      </c>
      <c r="C53" s="118" t="s">
        <v>357</v>
      </c>
      <c r="D53" s="115">
        <f t="shared" si="0"/>
        <v>2.5143960000000001</v>
      </c>
      <c r="E53" s="115">
        <v>0</v>
      </c>
      <c r="F53" s="115">
        <v>0</v>
      </c>
      <c r="G53" s="127">
        <v>2.5143960000000001</v>
      </c>
      <c r="H53" s="95">
        <v>0</v>
      </c>
      <c r="I53" s="115">
        <f t="shared" si="3"/>
        <v>0.89074489199999995</v>
      </c>
      <c r="J53" s="115">
        <v>0</v>
      </c>
      <c r="K53" s="115">
        <v>0</v>
      </c>
      <c r="L53" s="115">
        <v>0.89074489199999995</v>
      </c>
      <c r="M53" s="95">
        <v>0</v>
      </c>
      <c r="N53" s="95">
        <f t="shared" si="6"/>
        <v>-1.6236511080000002</v>
      </c>
      <c r="O53" s="95" t="s">
        <v>32</v>
      </c>
      <c r="P53" s="95">
        <f t="shared" si="7"/>
        <v>0</v>
      </c>
      <c r="Q53" s="95" t="s">
        <v>32</v>
      </c>
      <c r="R53" s="95">
        <f t="shared" si="8"/>
        <v>0</v>
      </c>
      <c r="S53" s="95" t="s">
        <v>32</v>
      </c>
      <c r="T53" s="95">
        <f t="shared" si="9"/>
        <v>-1.6236511080000002</v>
      </c>
      <c r="U53" s="95" t="s">
        <v>32</v>
      </c>
      <c r="V53" s="95">
        <f t="shared" si="10"/>
        <v>0</v>
      </c>
      <c r="W53" s="95" t="s">
        <v>32</v>
      </c>
      <c r="X53" s="95" t="s">
        <v>32</v>
      </c>
    </row>
    <row r="54" spans="1:1025" s="59" customFormat="1" ht="25.5" x14ac:dyDescent="0.25">
      <c r="A54" s="80" t="s">
        <v>84</v>
      </c>
      <c r="B54" s="81" t="s">
        <v>85</v>
      </c>
      <c r="C54" s="82" t="s">
        <v>31</v>
      </c>
      <c r="D54" s="114">
        <f t="shared" si="0"/>
        <v>0</v>
      </c>
      <c r="E54" s="114">
        <f>SUM(E55,E56,E57)</f>
        <v>0</v>
      </c>
      <c r="F54" s="114">
        <f>SUM(F55,F56,F57)</f>
        <v>0</v>
      </c>
      <c r="G54" s="114">
        <f>SUM(G55,G56,G57)</f>
        <v>0</v>
      </c>
      <c r="H54" s="93">
        <f>SUM(H55,H56,H57)</f>
        <v>0</v>
      </c>
      <c r="I54" s="114">
        <f t="shared" si="3"/>
        <v>0</v>
      </c>
      <c r="J54" s="114">
        <f>SUM(J55,J56,J57)</f>
        <v>0</v>
      </c>
      <c r="K54" s="114">
        <f>SUM(K55,K56,K57)</f>
        <v>0</v>
      </c>
      <c r="L54" s="114">
        <f>SUM(L55,L56,L57)</f>
        <v>0</v>
      </c>
      <c r="M54" s="93">
        <f>SUM(M55,M56,M57)</f>
        <v>0</v>
      </c>
      <c r="N54" s="93">
        <f t="shared" si="6"/>
        <v>0</v>
      </c>
      <c r="O54" s="93" t="s">
        <v>32</v>
      </c>
      <c r="P54" s="93">
        <f t="shared" si="7"/>
        <v>0</v>
      </c>
      <c r="Q54" s="93" t="s">
        <v>32</v>
      </c>
      <c r="R54" s="93">
        <f t="shared" si="8"/>
        <v>0</v>
      </c>
      <c r="S54" s="93" t="s">
        <v>32</v>
      </c>
      <c r="T54" s="93">
        <f t="shared" si="9"/>
        <v>0</v>
      </c>
      <c r="U54" s="93" t="s">
        <v>32</v>
      </c>
      <c r="V54" s="93">
        <f t="shared" si="10"/>
        <v>0</v>
      </c>
      <c r="W54" s="93" t="s">
        <v>32</v>
      </c>
      <c r="X54" s="93" t="s">
        <v>32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</row>
    <row r="55" spans="1:1025" x14ac:dyDescent="0.2">
      <c r="A55" s="80" t="s">
        <v>191</v>
      </c>
      <c r="B55" s="81" t="s">
        <v>123</v>
      </c>
      <c r="C55" s="81" t="s">
        <v>31</v>
      </c>
      <c r="D55" s="114" t="s">
        <v>29</v>
      </c>
      <c r="E55" s="114" t="s">
        <v>29</v>
      </c>
      <c r="F55" s="114" t="s">
        <v>29</v>
      </c>
      <c r="G55" s="114" t="s">
        <v>29</v>
      </c>
      <c r="H55" s="114" t="s">
        <v>29</v>
      </c>
      <c r="I55" s="114" t="s">
        <v>29</v>
      </c>
      <c r="J55" s="114" t="s">
        <v>29</v>
      </c>
      <c r="K55" s="114" t="s">
        <v>29</v>
      </c>
      <c r="L55" s="114" t="s">
        <v>29</v>
      </c>
      <c r="M55" s="114" t="s">
        <v>29</v>
      </c>
      <c r="N55" s="93">
        <f t="shared" si="6"/>
        <v>0</v>
      </c>
      <c r="O55" s="93" t="s">
        <v>32</v>
      </c>
      <c r="P55" s="93">
        <f t="shared" si="7"/>
        <v>0</v>
      </c>
      <c r="Q55" s="93" t="s">
        <v>32</v>
      </c>
      <c r="R55" s="93">
        <f t="shared" si="8"/>
        <v>0</v>
      </c>
      <c r="S55" s="93" t="s">
        <v>32</v>
      </c>
      <c r="T55" s="93">
        <f t="shared" si="9"/>
        <v>0</v>
      </c>
      <c r="U55" s="93" t="s">
        <v>32</v>
      </c>
      <c r="V55" s="93">
        <f t="shared" si="10"/>
        <v>0</v>
      </c>
      <c r="W55" s="93" t="s">
        <v>32</v>
      </c>
      <c r="X55" s="93" t="s">
        <v>32</v>
      </c>
    </row>
    <row r="56" spans="1:1025" s="59" customFormat="1" ht="15.75" x14ac:dyDescent="0.25">
      <c r="A56" s="80" t="s">
        <v>198</v>
      </c>
      <c r="B56" s="81" t="s">
        <v>151</v>
      </c>
      <c r="C56" s="81" t="s">
        <v>31</v>
      </c>
      <c r="D56" s="114">
        <f t="shared" si="0"/>
        <v>0</v>
      </c>
      <c r="E56" s="114">
        <v>0</v>
      </c>
      <c r="F56" s="114">
        <v>0</v>
      </c>
      <c r="G56" s="114">
        <v>0</v>
      </c>
      <c r="H56" s="93">
        <v>0</v>
      </c>
      <c r="I56" s="114">
        <f t="shared" si="3"/>
        <v>0</v>
      </c>
      <c r="J56" s="114">
        <v>0</v>
      </c>
      <c r="K56" s="114">
        <v>0</v>
      </c>
      <c r="L56" s="114">
        <v>0</v>
      </c>
      <c r="M56" s="93">
        <v>0</v>
      </c>
      <c r="N56" s="93">
        <f t="shared" si="6"/>
        <v>0</v>
      </c>
      <c r="O56" s="93" t="s">
        <v>32</v>
      </c>
      <c r="P56" s="93">
        <f t="shared" si="7"/>
        <v>0</v>
      </c>
      <c r="Q56" s="93" t="s">
        <v>32</v>
      </c>
      <c r="R56" s="93">
        <f t="shared" si="8"/>
        <v>0</v>
      </c>
      <c r="S56" s="93" t="s">
        <v>32</v>
      </c>
      <c r="T56" s="93">
        <f t="shared" si="9"/>
        <v>0</v>
      </c>
      <c r="U56" s="93" t="s">
        <v>32</v>
      </c>
      <c r="V56" s="93">
        <f t="shared" si="10"/>
        <v>0</v>
      </c>
      <c r="W56" s="93" t="s">
        <v>32</v>
      </c>
      <c r="X56" s="93" t="s">
        <v>32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</row>
    <row r="57" spans="1:1025" s="59" customFormat="1" ht="15.75" x14ac:dyDescent="0.25">
      <c r="A57" s="80" t="s">
        <v>199</v>
      </c>
      <c r="B57" s="81" t="s">
        <v>157</v>
      </c>
      <c r="C57" s="81" t="s">
        <v>31</v>
      </c>
      <c r="D57" s="114">
        <v>0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93">
        <f t="shared" si="6"/>
        <v>0</v>
      </c>
      <c r="O57" s="93" t="s">
        <v>32</v>
      </c>
      <c r="P57" s="93">
        <f t="shared" si="7"/>
        <v>0</v>
      </c>
      <c r="Q57" s="93" t="s">
        <v>32</v>
      </c>
      <c r="R57" s="93">
        <f t="shared" si="8"/>
        <v>0</v>
      </c>
      <c r="S57" s="93" t="s">
        <v>32</v>
      </c>
      <c r="T57" s="93">
        <f t="shared" si="9"/>
        <v>0</v>
      </c>
      <c r="U57" s="93" t="s">
        <v>32</v>
      </c>
      <c r="V57" s="93">
        <f t="shared" si="10"/>
        <v>0</v>
      </c>
      <c r="W57" s="93" t="s">
        <v>32</v>
      </c>
      <c r="X57" s="93" t="s">
        <v>32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</row>
    <row r="58" spans="1:1025" ht="25.5" x14ac:dyDescent="0.2">
      <c r="A58" s="80" t="s">
        <v>86</v>
      </c>
      <c r="B58" s="81" t="s">
        <v>87</v>
      </c>
      <c r="C58" s="81" t="s">
        <v>31</v>
      </c>
      <c r="D58" s="114">
        <f t="shared" si="0"/>
        <v>73.741932000000006</v>
      </c>
      <c r="E58" s="114">
        <f t="shared" ref="E58:M58" si="52">E59</f>
        <v>0</v>
      </c>
      <c r="F58" s="114">
        <f t="shared" si="52"/>
        <v>0</v>
      </c>
      <c r="G58" s="114">
        <f t="shared" si="52"/>
        <v>73.741932000000006</v>
      </c>
      <c r="H58" s="93">
        <f t="shared" si="52"/>
        <v>0</v>
      </c>
      <c r="I58" s="114">
        <f t="shared" si="3"/>
        <v>34.729594311999996</v>
      </c>
      <c r="J58" s="114">
        <f t="shared" si="52"/>
        <v>0</v>
      </c>
      <c r="K58" s="114">
        <f t="shared" si="52"/>
        <v>0</v>
      </c>
      <c r="L58" s="114">
        <f t="shared" si="52"/>
        <v>34.729594311999996</v>
      </c>
      <c r="M58" s="93">
        <f t="shared" si="52"/>
        <v>0</v>
      </c>
      <c r="N58" s="93">
        <f t="shared" si="6"/>
        <v>-39.012337688000009</v>
      </c>
      <c r="O58" s="93" t="s">
        <v>32</v>
      </c>
      <c r="P58" s="93">
        <f t="shared" si="7"/>
        <v>0</v>
      </c>
      <c r="Q58" s="93" t="s">
        <v>32</v>
      </c>
      <c r="R58" s="93">
        <f t="shared" si="8"/>
        <v>0</v>
      </c>
      <c r="S58" s="93" t="s">
        <v>32</v>
      </c>
      <c r="T58" s="93">
        <f t="shared" si="9"/>
        <v>-39.012337688000009</v>
      </c>
      <c r="U58" s="93" t="s">
        <v>32</v>
      </c>
      <c r="V58" s="93">
        <f t="shared" si="10"/>
        <v>0</v>
      </c>
      <c r="W58" s="93" t="s">
        <v>32</v>
      </c>
      <c r="X58" s="93" t="s">
        <v>32</v>
      </c>
    </row>
    <row r="59" spans="1:1025" s="59" customFormat="1" ht="25.5" x14ac:dyDescent="0.25">
      <c r="A59" s="80" t="s">
        <v>88</v>
      </c>
      <c r="B59" s="81" t="s">
        <v>204</v>
      </c>
      <c r="C59" s="81" t="s">
        <v>31</v>
      </c>
      <c r="D59" s="114">
        <f t="shared" si="0"/>
        <v>73.741932000000006</v>
      </c>
      <c r="E59" s="114">
        <f t="shared" ref="E59:F59" si="53">SUM(E60,E63,E66)</f>
        <v>0</v>
      </c>
      <c r="F59" s="114">
        <f t="shared" si="53"/>
        <v>0</v>
      </c>
      <c r="G59" s="114">
        <f t="shared" ref="G59:H59" si="54">SUM(G60,G63,G66)</f>
        <v>73.741932000000006</v>
      </c>
      <c r="H59" s="93">
        <f t="shared" si="54"/>
        <v>0</v>
      </c>
      <c r="I59" s="114">
        <f t="shared" si="3"/>
        <v>34.729594311999996</v>
      </c>
      <c r="J59" s="114">
        <f t="shared" ref="J59" si="55">SUM(J60,J63,J66)</f>
        <v>0</v>
      </c>
      <c r="K59" s="114">
        <f t="shared" ref="K59:M59" si="56">SUM(K60,K63,K66)</f>
        <v>0</v>
      </c>
      <c r="L59" s="114">
        <f t="shared" si="56"/>
        <v>34.729594311999996</v>
      </c>
      <c r="M59" s="93">
        <f t="shared" si="56"/>
        <v>0</v>
      </c>
      <c r="N59" s="93">
        <f t="shared" si="6"/>
        <v>-39.012337688000009</v>
      </c>
      <c r="O59" s="93" t="s">
        <v>32</v>
      </c>
      <c r="P59" s="93">
        <f t="shared" si="7"/>
        <v>0</v>
      </c>
      <c r="Q59" s="93" t="s">
        <v>32</v>
      </c>
      <c r="R59" s="93">
        <f t="shared" si="8"/>
        <v>0</v>
      </c>
      <c r="S59" s="93" t="s">
        <v>32</v>
      </c>
      <c r="T59" s="93">
        <f t="shared" si="9"/>
        <v>-39.012337688000009</v>
      </c>
      <c r="U59" s="93" t="s">
        <v>32</v>
      </c>
      <c r="V59" s="93">
        <f t="shared" si="10"/>
        <v>0</v>
      </c>
      <c r="W59" s="93" t="s">
        <v>32</v>
      </c>
      <c r="X59" s="93" t="s">
        <v>32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</row>
    <row r="60" spans="1:1025" s="59" customFormat="1" ht="15.75" x14ac:dyDescent="0.25">
      <c r="A60" s="80" t="s">
        <v>205</v>
      </c>
      <c r="B60" s="81" t="s">
        <v>123</v>
      </c>
      <c r="C60" s="81" t="s">
        <v>31</v>
      </c>
      <c r="D60" s="114">
        <f t="shared" si="0"/>
        <v>58.038443999999998</v>
      </c>
      <c r="E60" s="114">
        <f t="shared" ref="E60:K60" si="57">SUM(E61:E61)</f>
        <v>0</v>
      </c>
      <c r="F60" s="114">
        <f t="shared" si="57"/>
        <v>0</v>
      </c>
      <c r="G60" s="114">
        <f>SUM(G61:G62)</f>
        <v>58.038443999999998</v>
      </c>
      <c r="H60" s="93">
        <f t="shared" si="57"/>
        <v>0</v>
      </c>
      <c r="I60" s="114">
        <f>SUM(J60:M60)</f>
        <v>26.622674440000001</v>
      </c>
      <c r="J60" s="114">
        <f t="shared" si="57"/>
        <v>0</v>
      </c>
      <c r="K60" s="114">
        <f t="shared" si="57"/>
        <v>0</v>
      </c>
      <c r="L60" s="114">
        <f>SUM(L61:L62)</f>
        <v>26.622674440000001</v>
      </c>
      <c r="M60" s="93">
        <f>SUM(M61:M62)</f>
        <v>0</v>
      </c>
      <c r="N60" s="93">
        <f t="shared" si="6"/>
        <v>-31.415769559999998</v>
      </c>
      <c r="O60" s="93" t="s">
        <v>32</v>
      </c>
      <c r="P60" s="93">
        <f t="shared" si="7"/>
        <v>0</v>
      </c>
      <c r="Q60" s="93" t="s">
        <v>32</v>
      </c>
      <c r="R60" s="93">
        <f t="shared" si="8"/>
        <v>0</v>
      </c>
      <c r="S60" s="93" t="s">
        <v>32</v>
      </c>
      <c r="T60" s="93">
        <f t="shared" si="9"/>
        <v>-31.415769559999998</v>
      </c>
      <c r="U60" s="93" t="s">
        <v>32</v>
      </c>
      <c r="V60" s="93">
        <f t="shared" si="10"/>
        <v>0</v>
      </c>
      <c r="W60" s="93" t="s">
        <v>32</v>
      </c>
      <c r="X60" s="93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s="59" customFormat="1" ht="78.75" x14ac:dyDescent="0.25">
      <c r="A61" s="24" t="s">
        <v>205</v>
      </c>
      <c r="B61" s="137" t="s">
        <v>398</v>
      </c>
      <c r="C61" s="118" t="s">
        <v>358</v>
      </c>
      <c r="D61" s="115">
        <f t="shared" si="0"/>
        <v>5.2990439999999994</v>
      </c>
      <c r="E61" s="115">
        <v>0</v>
      </c>
      <c r="F61" s="115">
        <v>0</v>
      </c>
      <c r="G61" s="129">
        <v>5.2990439999999994</v>
      </c>
      <c r="H61" s="95">
        <v>0</v>
      </c>
      <c r="I61" s="115">
        <f t="shared" si="3"/>
        <v>2.0926200000000001</v>
      </c>
      <c r="J61" s="115">
        <v>0</v>
      </c>
      <c r="K61" s="115">
        <v>0</v>
      </c>
      <c r="L61" s="115">
        <v>2.0926200000000001</v>
      </c>
      <c r="M61" s="95">
        <v>0</v>
      </c>
      <c r="N61" s="95">
        <f t="shared" si="6"/>
        <v>-3.2064239999999993</v>
      </c>
      <c r="O61" s="95" t="s">
        <v>32</v>
      </c>
      <c r="P61" s="95">
        <f t="shared" si="7"/>
        <v>0</v>
      </c>
      <c r="Q61" s="95" t="s">
        <v>32</v>
      </c>
      <c r="R61" s="95">
        <f t="shared" si="8"/>
        <v>0</v>
      </c>
      <c r="S61" s="95" t="s">
        <v>32</v>
      </c>
      <c r="T61" s="95">
        <f t="shared" si="9"/>
        <v>-3.2064239999999993</v>
      </c>
      <c r="U61" s="95" t="s">
        <v>32</v>
      </c>
      <c r="V61" s="95">
        <f t="shared" si="10"/>
        <v>0</v>
      </c>
      <c r="W61" s="95" t="s">
        <v>32</v>
      </c>
      <c r="X61" s="95" t="s">
        <v>32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</row>
    <row r="62" spans="1:1025" s="59" customFormat="1" ht="47.25" x14ac:dyDescent="0.25">
      <c r="A62" s="24" t="s">
        <v>205</v>
      </c>
      <c r="B62" s="137" t="s">
        <v>399</v>
      </c>
      <c r="C62" s="118" t="s">
        <v>359</v>
      </c>
      <c r="D62" s="115">
        <f t="shared" ref="D62" si="58">SUM(E62:H62)</f>
        <v>52.739399999999996</v>
      </c>
      <c r="E62" s="115">
        <v>0</v>
      </c>
      <c r="F62" s="115">
        <v>0</v>
      </c>
      <c r="G62" s="129">
        <v>52.739399999999996</v>
      </c>
      <c r="H62" s="95">
        <v>0</v>
      </c>
      <c r="I62" s="115">
        <f t="shared" ref="I62" si="59">SUM(J62:M62)</f>
        <v>24.530054440000001</v>
      </c>
      <c r="J62" s="115">
        <v>0</v>
      </c>
      <c r="K62" s="115">
        <v>0</v>
      </c>
      <c r="L62" s="115">
        <v>24.530054440000001</v>
      </c>
      <c r="M62" s="95">
        <v>0</v>
      </c>
      <c r="N62" s="95">
        <f t="shared" ref="N62" si="60">I62-D62</f>
        <v>-28.209345559999996</v>
      </c>
      <c r="O62" s="95" t="s">
        <v>32</v>
      </c>
      <c r="P62" s="95">
        <f t="shared" ref="P62" si="61">J62-E62</f>
        <v>0</v>
      </c>
      <c r="Q62" s="95" t="s">
        <v>32</v>
      </c>
      <c r="R62" s="95">
        <f t="shared" ref="R62" si="62">K62-F62</f>
        <v>0</v>
      </c>
      <c r="S62" s="95" t="s">
        <v>32</v>
      </c>
      <c r="T62" s="95">
        <f t="shared" ref="T62" si="63">L62-G62</f>
        <v>-28.209345559999996</v>
      </c>
      <c r="U62" s="95" t="s">
        <v>32</v>
      </c>
      <c r="V62" s="95">
        <f t="shared" ref="V62" si="64">M62-H62</f>
        <v>0</v>
      </c>
      <c r="W62" s="95" t="s">
        <v>32</v>
      </c>
      <c r="X62" s="95" t="s">
        <v>32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</row>
    <row r="63" spans="1:1025" x14ac:dyDescent="0.2">
      <c r="A63" s="80" t="s">
        <v>208</v>
      </c>
      <c r="B63" s="125" t="s">
        <v>151</v>
      </c>
      <c r="C63" s="81" t="s">
        <v>31</v>
      </c>
      <c r="D63" s="114">
        <f t="shared" ref="D63:D104" si="65">SUM(E63:H63)</f>
        <v>7.5360719999999999</v>
      </c>
      <c r="E63" s="114">
        <v>0</v>
      </c>
      <c r="F63" s="114">
        <v>0</v>
      </c>
      <c r="G63" s="114">
        <f>SUM(G64:G65)</f>
        <v>7.5360719999999999</v>
      </c>
      <c r="H63" s="93">
        <v>0</v>
      </c>
      <c r="I63" s="114">
        <f>SUM(J63:M63)</f>
        <v>5.4719814600000003</v>
      </c>
      <c r="J63" s="114">
        <v>0</v>
      </c>
      <c r="K63" s="114">
        <v>0</v>
      </c>
      <c r="L63" s="114">
        <f>SUM(L64:L65)</f>
        <v>5.4719814600000003</v>
      </c>
      <c r="M63" s="93">
        <f>M64+M65</f>
        <v>0</v>
      </c>
      <c r="N63" s="93">
        <f t="shared" ref="N63:N104" si="66">I63-D63</f>
        <v>-2.0640905399999996</v>
      </c>
      <c r="O63" s="93" t="s">
        <v>32</v>
      </c>
      <c r="P63" s="93">
        <f t="shared" ref="P63:P104" si="67">J63-E63</f>
        <v>0</v>
      </c>
      <c r="Q63" s="93" t="s">
        <v>32</v>
      </c>
      <c r="R63" s="93">
        <f t="shared" ref="R63:R104" si="68">K63-F63</f>
        <v>0</v>
      </c>
      <c r="S63" s="93" t="s">
        <v>32</v>
      </c>
      <c r="T63" s="93">
        <f t="shared" ref="T63:T104" si="69">L63-G63</f>
        <v>-2.0640905399999996</v>
      </c>
      <c r="U63" s="93" t="s">
        <v>32</v>
      </c>
      <c r="V63" s="93">
        <f t="shared" ref="V63:V104" si="70">M63-H63</f>
        <v>0</v>
      </c>
      <c r="W63" s="93" t="s">
        <v>32</v>
      </c>
      <c r="X63" s="93" t="s">
        <v>32</v>
      </c>
    </row>
    <row r="64" spans="1:1025" ht="78.75" x14ac:dyDescent="0.2">
      <c r="A64" s="109" t="s">
        <v>208</v>
      </c>
      <c r="B64" s="137" t="s">
        <v>398</v>
      </c>
      <c r="C64" s="118" t="s">
        <v>360</v>
      </c>
      <c r="D64" s="116">
        <f t="shared" ref="D64:D65" si="71">SUM(E64:H64)</f>
        <v>1.0141439999999999</v>
      </c>
      <c r="E64" s="116">
        <v>0</v>
      </c>
      <c r="F64" s="116">
        <v>0</v>
      </c>
      <c r="G64" s="130">
        <v>1.0141439999999999</v>
      </c>
      <c r="H64" s="110">
        <v>0</v>
      </c>
      <c r="I64" s="116">
        <f t="shared" ref="I64:I104" si="72">SUM(J64:M64)</f>
        <v>0.80202231599999996</v>
      </c>
      <c r="J64" s="116">
        <v>0</v>
      </c>
      <c r="K64" s="116">
        <v>0</v>
      </c>
      <c r="L64" s="115">
        <v>0.80202231599999996</v>
      </c>
      <c r="M64" s="110">
        <v>0</v>
      </c>
      <c r="N64" s="110">
        <f t="shared" si="66"/>
        <v>-0.21212168399999998</v>
      </c>
      <c r="O64" s="110" t="s">
        <v>32</v>
      </c>
      <c r="P64" s="110">
        <f t="shared" si="67"/>
        <v>0</v>
      </c>
      <c r="Q64" s="110" t="s">
        <v>32</v>
      </c>
      <c r="R64" s="110">
        <f t="shared" si="68"/>
        <v>0</v>
      </c>
      <c r="S64" s="110" t="s">
        <v>32</v>
      </c>
      <c r="T64" s="110">
        <f t="shared" si="69"/>
        <v>-0.21212168399999998</v>
      </c>
      <c r="U64" s="110" t="s">
        <v>32</v>
      </c>
      <c r="V64" s="110">
        <f t="shared" si="70"/>
        <v>0</v>
      </c>
      <c r="W64" s="110" t="s">
        <v>32</v>
      </c>
      <c r="X64" s="110" t="s">
        <v>32</v>
      </c>
    </row>
    <row r="65" spans="1:1025" ht="47.25" x14ac:dyDescent="0.2">
      <c r="A65" s="109" t="s">
        <v>208</v>
      </c>
      <c r="B65" s="137" t="s">
        <v>399</v>
      </c>
      <c r="C65" s="118" t="s">
        <v>361</v>
      </c>
      <c r="D65" s="116">
        <f t="shared" si="71"/>
        <v>6.5219279999999999</v>
      </c>
      <c r="E65" s="116">
        <v>0</v>
      </c>
      <c r="F65" s="116">
        <v>0</v>
      </c>
      <c r="G65" s="130">
        <v>6.5219279999999999</v>
      </c>
      <c r="H65" s="110">
        <v>0</v>
      </c>
      <c r="I65" s="116">
        <f t="shared" si="72"/>
        <v>4.6699591440000008</v>
      </c>
      <c r="J65" s="116">
        <v>0</v>
      </c>
      <c r="K65" s="116">
        <v>0</v>
      </c>
      <c r="L65" s="115">
        <v>4.6699591440000008</v>
      </c>
      <c r="M65" s="110">
        <v>0</v>
      </c>
      <c r="N65" s="110">
        <f t="shared" si="66"/>
        <v>-1.8519688559999992</v>
      </c>
      <c r="O65" s="110" t="s">
        <v>32</v>
      </c>
      <c r="P65" s="110">
        <f t="shared" si="67"/>
        <v>0</v>
      </c>
      <c r="Q65" s="110" t="s">
        <v>32</v>
      </c>
      <c r="R65" s="110">
        <f t="shared" si="68"/>
        <v>0</v>
      </c>
      <c r="S65" s="110" t="s">
        <v>32</v>
      </c>
      <c r="T65" s="110">
        <f t="shared" si="69"/>
        <v>-1.8519688559999992</v>
      </c>
      <c r="U65" s="110" t="s">
        <v>32</v>
      </c>
      <c r="V65" s="110">
        <f t="shared" si="70"/>
        <v>0</v>
      </c>
      <c r="W65" s="110" t="s">
        <v>32</v>
      </c>
      <c r="X65" s="110" t="s">
        <v>32</v>
      </c>
    </row>
    <row r="66" spans="1:1025" s="59" customFormat="1" ht="15.75" x14ac:dyDescent="0.25">
      <c r="A66" s="80" t="s">
        <v>211</v>
      </c>
      <c r="B66" s="125" t="s">
        <v>157</v>
      </c>
      <c r="C66" s="81" t="s">
        <v>31</v>
      </c>
      <c r="D66" s="114">
        <f t="shared" si="65"/>
        <v>8.1674159999999993</v>
      </c>
      <c r="E66" s="114">
        <f t="shared" ref="E66:K66" si="73">SUM(E67:E67)</f>
        <v>0</v>
      </c>
      <c r="F66" s="114">
        <f t="shared" si="73"/>
        <v>0</v>
      </c>
      <c r="G66" s="114">
        <f>SUM(G67:G68)</f>
        <v>8.1674159999999993</v>
      </c>
      <c r="H66" s="93">
        <f t="shared" si="73"/>
        <v>0</v>
      </c>
      <c r="I66" s="114">
        <f t="shared" si="72"/>
        <v>2.6349384119999999</v>
      </c>
      <c r="J66" s="114">
        <f t="shared" si="73"/>
        <v>0</v>
      </c>
      <c r="K66" s="114">
        <f t="shared" si="73"/>
        <v>0</v>
      </c>
      <c r="L66" s="114">
        <f>SUM(L67:L68)</f>
        <v>2.6349384119999999</v>
      </c>
      <c r="M66" s="93">
        <f>SUM(M67:M68)</f>
        <v>0</v>
      </c>
      <c r="N66" s="93">
        <f t="shared" si="66"/>
        <v>-5.532477587999999</v>
      </c>
      <c r="O66" s="93" t="s">
        <v>32</v>
      </c>
      <c r="P66" s="93">
        <f t="shared" si="67"/>
        <v>0</v>
      </c>
      <c r="Q66" s="93" t="s">
        <v>32</v>
      </c>
      <c r="R66" s="93">
        <f t="shared" si="68"/>
        <v>0</v>
      </c>
      <c r="S66" s="93" t="s">
        <v>32</v>
      </c>
      <c r="T66" s="93">
        <f t="shared" si="69"/>
        <v>-5.532477587999999</v>
      </c>
      <c r="U66" s="93" t="s">
        <v>32</v>
      </c>
      <c r="V66" s="93">
        <f t="shared" si="70"/>
        <v>0</v>
      </c>
      <c r="W66" s="93" t="s">
        <v>32</v>
      </c>
      <c r="X66" s="93" t="s">
        <v>32</v>
      </c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</row>
    <row r="67" spans="1:1025" ht="78.75" x14ac:dyDescent="0.2">
      <c r="A67" s="24" t="s">
        <v>211</v>
      </c>
      <c r="B67" s="137" t="s">
        <v>398</v>
      </c>
      <c r="C67" s="118" t="s">
        <v>362</v>
      </c>
      <c r="D67" s="115">
        <f t="shared" si="65"/>
        <v>0.50707199999999997</v>
      </c>
      <c r="E67" s="115">
        <v>0</v>
      </c>
      <c r="F67" s="115">
        <v>0</v>
      </c>
      <c r="G67" s="127">
        <v>0.50707199999999997</v>
      </c>
      <c r="H67" s="95">
        <v>0</v>
      </c>
      <c r="I67" s="115">
        <f t="shared" si="72"/>
        <v>0</v>
      </c>
      <c r="J67" s="115">
        <v>0</v>
      </c>
      <c r="K67" s="115">
        <v>0</v>
      </c>
      <c r="L67" s="115">
        <v>0</v>
      </c>
      <c r="M67" s="95">
        <v>0</v>
      </c>
      <c r="N67" s="95">
        <f t="shared" si="66"/>
        <v>-0.50707199999999997</v>
      </c>
      <c r="O67" s="95" t="s">
        <v>32</v>
      </c>
      <c r="P67" s="95">
        <f t="shared" si="67"/>
        <v>0</v>
      </c>
      <c r="Q67" s="95" t="s">
        <v>32</v>
      </c>
      <c r="R67" s="95">
        <f t="shared" si="68"/>
        <v>0</v>
      </c>
      <c r="S67" s="95" t="s">
        <v>32</v>
      </c>
      <c r="T67" s="95">
        <f t="shared" si="69"/>
        <v>-0.50707199999999997</v>
      </c>
      <c r="U67" s="95" t="s">
        <v>32</v>
      </c>
      <c r="V67" s="95">
        <f t="shared" si="70"/>
        <v>0</v>
      </c>
      <c r="W67" s="95" t="s">
        <v>32</v>
      </c>
      <c r="X67" s="95" t="s">
        <v>32</v>
      </c>
    </row>
    <row r="68" spans="1:1025" ht="47.25" x14ac:dyDescent="0.2">
      <c r="A68" s="24" t="s">
        <v>211</v>
      </c>
      <c r="B68" s="137" t="s">
        <v>399</v>
      </c>
      <c r="C68" s="118" t="s">
        <v>363</v>
      </c>
      <c r="D68" s="115">
        <f t="shared" ref="D68" si="74">SUM(E68:H68)</f>
        <v>7.6603439999999994</v>
      </c>
      <c r="E68" s="115">
        <v>0</v>
      </c>
      <c r="F68" s="115">
        <v>0</v>
      </c>
      <c r="G68" s="127">
        <v>7.6603439999999994</v>
      </c>
      <c r="H68" s="95">
        <v>0</v>
      </c>
      <c r="I68" s="115">
        <f t="shared" ref="I68" si="75">SUM(J68:M68)</f>
        <v>2.6349384119999999</v>
      </c>
      <c r="J68" s="115">
        <v>0</v>
      </c>
      <c r="K68" s="115">
        <v>0</v>
      </c>
      <c r="L68" s="115">
        <v>2.6349384119999999</v>
      </c>
      <c r="M68" s="95">
        <v>0</v>
      </c>
      <c r="N68" s="95">
        <f t="shared" ref="N68" si="76">I68-D68</f>
        <v>-5.0254055879999999</v>
      </c>
      <c r="O68" s="95" t="s">
        <v>32</v>
      </c>
      <c r="P68" s="95">
        <f t="shared" ref="P68" si="77">J68-E68</f>
        <v>0</v>
      </c>
      <c r="Q68" s="95" t="s">
        <v>32</v>
      </c>
      <c r="R68" s="95">
        <f t="shared" ref="R68" si="78">K68-F68</f>
        <v>0</v>
      </c>
      <c r="S68" s="95" t="s">
        <v>32</v>
      </c>
      <c r="T68" s="95">
        <f t="shared" ref="T68" si="79">L68-G68</f>
        <v>-5.0254055879999999</v>
      </c>
      <c r="U68" s="95" t="s">
        <v>32</v>
      </c>
      <c r="V68" s="95">
        <f t="shared" ref="V68" si="80">M68-H68</f>
        <v>0</v>
      </c>
      <c r="W68" s="95" t="s">
        <v>32</v>
      </c>
      <c r="X68" s="95" t="s">
        <v>32</v>
      </c>
    </row>
    <row r="69" spans="1:1025" s="59" customFormat="1" ht="25.5" x14ac:dyDescent="0.25">
      <c r="A69" s="80" t="s">
        <v>89</v>
      </c>
      <c r="B69" s="81" t="s">
        <v>90</v>
      </c>
      <c r="C69" s="81" t="s">
        <v>31</v>
      </c>
      <c r="D69" s="114">
        <f t="shared" si="65"/>
        <v>0</v>
      </c>
      <c r="E69" s="114">
        <v>0</v>
      </c>
      <c r="F69" s="114">
        <v>0</v>
      </c>
      <c r="G69" s="114">
        <v>0</v>
      </c>
      <c r="H69" s="93">
        <v>0</v>
      </c>
      <c r="I69" s="114">
        <f t="shared" si="72"/>
        <v>0</v>
      </c>
      <c r="J69" s="114">
        <v>0</v>
      </c>
      <c r="K69" s="114">
        <v>0</v>
      </c>
      <c r="L69" s="114">
        <v>0</v>
      </c>
      <c r="M69" s="93">
        <v>0</v>
      </c>
      <c r="N69" s="93">
        <f t="shared" si="66"/>
        <v>0</v>
      </c>
      <c r="O69" s="93" t="s">
        <v>32</v>
      </c>
      <c r="P69" s="93">
        <f t="shared" si="67"/>
        <v>0</v>
      </c>
      <c r="Q69" s="93" t="s">
        <v>32</v>
      </c>
      <c r="R69" s="93">
        <f t="shared" si="68"/>
        <v>0</v>
      </c>
      <c r="S69" s="93" t="s">
        <v>32</v>
      </c>
      <c r="T69" s="93">
        <f t="shared" si="69"/>
        <v>0</v>
      </c>
      <c r="U69" s="93" t="s">
        <v>32</v>
      </c>
      <c r="V69" s="93">
        <f t="shared" si="70"/>
        <v>0</v>
      </c>
      <c r="W69" s="93" t="s">
        <v>32</v>
      </c>
      <c r="X69" s="101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38.25" x14ac:dyDescent="0.2">
      <c r="A70" s="80" t="s">
        <v>103</v>
      </c>
      <c r="B70" s="81" t="s">
        <v>104</v>
      </c>
      <c r="C70" s="81" t="s">
        <v>31</v>
      </c>
      <c r="D70" s="114">
        <f t="shared" si="65"/>
        <v>47.291999999999994</v>
      </c>
      <c r="E70" s="114">
        <f t="shared" ref="E70:M70" si="81">E71</f>
        <v>0</v>
      </c>
      <c r="F70" s="114">
        <f t="shared" si="81"/>
        <v>0</v>
      </c>
      <c r="G70" s="114">
        <f t="shared" si="81"/>
        <v>47.291999999999994</v>
      </c>
      <c r="H70" s="93">
        <f t="shared" si="81"/>
        <v>0</v>
      </c>
      <c r="I70" s="114">
        <f t="shared" si="72"/>
        <v>21.588148750000002</v>
      </c>
      <c r="J70" s="114">
        <f t="shared" si="81"/>
        <v>0</v>
      </c>
      <c r="K70" s="114">
        <f t="shared" si="81"/>
        <v>0</v>
      </c>
      <c r="L70" s="114">
        <f t="shared" si="81"/>
        <v>21.588148750000002</v>
      </c>
      <c r="M70" s="93">
        <f t="shared" si="81"/>
        <v>0</v>
      </c>
      <c r="N70" s="93">
        <f t="shared" si="66"/>
        <v>-25.703851249999992</v>
      </c>
      <c r="O70" s="93" t="s">
        <v>32</v>
      </c>
      <c r="P70" s="93">
        <f t="shared" si="67"/>
        <v>0</v>
      </c>
      <c r="Q70" s="93" t="s">
        <v>32</v>
      </c>
      <c r="R70" s="93">
        <f t="shared" si="68"/>
        <v>0</v>
      </c>
      <c r="S70" s="93" t="s">
        <v>32</v>
      </c>
      <c r="T70" s="93">
        <f t="shared" si="69"/>
        <v>-25.703851249999992</v>
      </c>
      <c r="U70" s="93" t="s">
        <v>32</v>
      </c>
      <c r="V70" s="93">
        <f t="shared" si="70"/>
        <v>0</v>
      </c>
      <c r="W70" s="93" t="s">
        <v>32</v>
      </c>
      <c r="X70" s="93" t="s">
        <v>32</v>
      </c>
    </row>
    <row r="71" spans="1:1025" s="59" customFormat="1" ht="25.5" x14ac:dyDescent="0.25">
      <c r="A71" s="80" t="s">
        <v>105</v>
      </c>
      <c r="B71" s="81" t="s">
        <v>106</v>
      </c>
      <c r="C71" s="81" t="s">
        <v>31</v>
      </c>
      <c r="D71" s="114">
        <f t="shared" si="65"/>
        <v>47.291999999999994</v>
      </c>
      <c r="E71" s="114">
        <f t="shared" ref="E71:F71" si="82">SUM(E72,E73,E75)</f>
        <v>0</v>
      </c>
      <c r="F71" s="114">
        <f t="shared" si="82"/>
        <v>0</v>
      </c>
      <c r="G71" s="114">
        <f t="shared" ref="G71:H71" si="83">SUM(G72,G73,G75)</f>
        <v>47.291999999999994</v>
      </c>
      <c r="H71" s="93">
        <f t="shared" si="83"/>
        <v>0</v>
      </c>
      <c r="I71" s="114">
        <f t="shared" si="72"/>
        <v>21.588148750000002</v>
      </c>
      <c r="J71" s="114">
        <f t="shared" ref="J71" si="84">SUM(J72,J73,J75)</f>
        <v>0</v>
      </c>
      <c r="K71" s="114">
        <f t="shared" ref="K71:M71" si="85">SUM(K72,K73,K75)</f>
        <v>0</v>
      </c>
      <c r="L71" s="114">
        <f t="shared" si="85"/>
        <v>21.588148750000002</v>
      </c>
      <c r="M71" s="93">
        <f t="shared" si="85"/>
        <v>0</v>
      </c>
      <c r="N71" s="93">
        <f t="shared" si="66"/>
        <v>-25.703851249999992</v>
      </c>
      <c r="O71" s="93" t="s">
        <v>32</v>
      </c>
      <c r="P71" s="93">
        <f t="shared" si="67"/>
        <v>0</v>
      </c>
      <c r="Q71" s="93" t="s">
        <v>32</v>
      </c>
      <c r="R71" s="93">
        <f t="shared" si="68"/>
        <v>0</v>
      </c>
      <c r="S71" s="93" t="s">
        <v>32</v>
      </c>
      <c r="T71" s="93">
        <f t="shared" si="69"/>
        <v>-25.703851249999992</v>
      </c>
      <c r="U71" s="93" t="s">
        <v>32</v>
      </c>
      <c r="V71" s="93">
        <f t="shared" si="70"/>
        <v>0</v>
      </c>
      <c r="W71" s="93" t="s">
        <v>32</v>
      </c>
      <c r="X71" s="93" t="s">
        <v>32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</row>
    <row r="72" spans="1:1025" s="59" customFormat="1" ht="173.25" x14ac:dyDescent="0.25">
      <c r="A72" s="24" t="s">
        <v>105</v>
      </c>
      <c r="B72" s="102" t="s">
        <v>336</v>
      </c>
      <c r="C72" s="119" t="s">
        <v>337</v>
      </c>
      <c r="D72" s="115">
        <f t="shared" si="65"/>
        <v>47.291999999999994</v>
      </c>
      <c r="E72" s="115">
        <v>0</v>
      </c>
      <c r="F72" s="115">
        <v>0</v>
      </c>
      <c r="G72" s="127">
        <v>47.291999999999994</v>
      </c>
      <c r="H72" s="95">
        <v>0</v>
      </c>
      <c r="I72" s="115">
        <f t="shared" si="72"/>
        <v>21.588148750000002</v>
      </c>
      <c r="J72" s="115">
        <v>0</v>
      </c>
      <c r="K72" s="115">
        <v>0</v>
      </c>
      <c r="L72" s="115">
        <v>21.588148750000002</v>
      </c>
      <c r="M72" s="95">
        <v>0</v>
      </c>
      <c r="N72" s="95">
        <f t="shared" si="66"/>
        <v>-25.703851249999992</v>
      </c>
      <c r="O72" s="95" t="s">
        <v>32</v>
      </c>
      <c r="P72" s="95">
        <f t="shared" si="67"/>
        <v>0</v>
      </c>
      <c r="Q72" s="95" t="s">
        <v>32</v>
      </c>
      <c r="R72" s="95">
        <f t="shared" si="68"/>
        <v>0</v>
      </c>
      <c r="S72" s="95" t="s">
        <v>32</v>
      </c>
      <c r="T72" s="95">
        <f t="shared" si="69"/>
        <v>-25.703851249999992</v>
      </c>
      <c r="U72" s="95" t="s">
        <v>32</v>
      </c>
      <c r="V72" s="95">
        <f t="shared" si="70"/>
        <v>0</v>
      </c>
      <c r="W72" s="95" t="s">
        <v>32</v>
      </c>
      <c r="X72" s="95" t="s">
        <v>32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</row>
    <row r="73" spans="1:1025" s="59" customFormat="1" ht="15.75" x14ac:dyDescent="0.25">
      <c r="A73" s="80" t="s">
        <v>216</v>
      </c>
      <c r="B73" s="81" t="s">
        <v>123</v>
      </c>
      <c r="C73" s="81" t="s">
        <v>31</v>
      </c>
      <c r="D73" s="114">
        <f t="shared" ref="D73:D74" si="86">SUM(E73:H73)</f>
        <v>0</v>
      </c>
      <c r="E73" s="114">
        <v>0</v>
      </c>
      <c r="F73" s="114">
        <v>0</v>
      </c>
      <c r="G73" s="114">
        <v>0</v>
      </c>
      <c r="H73" s="93">
        <v>0</v>
      </c>
      <c r="I73" s="114">
        <f t="shared" ref="I73:I74" si="87">SUM(J73:M73)</f>
        <v>0</v>
      </c>
      <c r="J73" s="114">
        <v>0</v>
      </c>
      <c r="K73" s="114">
        <v>0</v>
      </c>
      <c r="L73" s="114">
        <v>0</v>
      </c>
      <c r="M73" s="93">
        <v>0</v>
      </c>
      <c r="N73" s="93">
        <f t="shared" ref="N73:N74" si="88">I73-D73</f>
        <v>0</v>
      </c>
      <c r="O73" s="93" t="s">
        <v>32</v>
      </c>
      <c r="P73" s="93">
        <f t="shared" ref="P73:P74" si="89">J73-E73</f>
        <v>0</v>
      </c>
      <c r="Q73" s="93" t="s">
        <v>32</v>
      </c>
      <c r="R73" s="93">
        <f t="shared" ref="R73:R74" si="90">K73-F73</f>
        <v>0</v>
      </c>
      <c r="S73" s="93" t="s">
        <v>32</v>
      </c>
      <c r="T73" s="93">
        <f t="shared" ref="T73:T74" si="91">L73-G73</f>
        <v>0</v>
      </c>
      <c r="U73" s="93" t="s">
        <v>32</v>
      </c>
      <c r="V73" s="93">
        <f t="shared" ref="V73:V74" si="92">M73-H73</f>
        <v>0</v>
      </c>
      <c r="W73" s="93" t="s">
        <v>32</v>
      </c>
      <c r="X73" s="93" t="s">
        <v>32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</row>
    <row r="74" spans="1:1025" s="59" customFormat="1" ht="15.75" x14ac:dyDescent="0.25">
      <c r="A74" s="80" t="s">
        <v>219</v>
      </c>
      <c r="B74" s="81" t="s">
        <v>151</v>
      </c>
      <c r="C74" s="81" t="s">
        <v>31</v>
      </c>
      <c r="D74" s="114">
        <f t="shared" si="86"/>
        <v>0</v>
      </c>
      <c r="E74" s="114">
        <v>0</v>
      </c>
      <c r="F74" s="114">
        <v>0</v>
      </c>
      <c r="G74" s="114">
        <v>0</v>
      </c>
      <c r="H74" s="93">
        <v>0</v>
      </c>
      <c r="I74" s="114">
        <f t="shared" si="87"/>
        <v>0</v>
      </c>
      <c r="J74" s="114">
        <v>0</v>
      </c>
      <c r="K74" s="114">
        <v>0</v>
      </c>
      <c r="L74" s="114">
        <v>0</v>
      </c>
      <c r="M74" s="93">
        <v>0</v>
      </c>
      <c r="N74" s="93">
        <f t="shared" si="88"/>
        <v>0</v>
      </c>
      <c r="O74" s="93" t="s">
        <v>32</v>
      </c>
      <c r="P74" s="93">
        <f t="shared" si="89"/>
        <v>0</v>
      </c>
      <c r="Q74" s="93" t="s">
        <v>32</v>
      </c>
      <c r="R74" s="93">
        <f t="shared" si="90"/>
        <v>0</v>
      </c>
      <c r="S74" s="93" t="s">
        <v>32</v>
      </c>
      <c r="T74" s="93">
        <f t="shared" si="91"/>
        <v>0</v>
      </c>
      <c r="U74" s="93" t="s">
        <v>32</v>
      </c>
      <c r="V74" s="93">
        <f t="shared" si="92"/>
        <v>0</v>
      </c>
      <c r="W74" s="93" t="s">
        <v>32</v>
      </c>
      <c r="X74" s="93" t="s">
        <v>32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</row>
    <row r="75" spans="1:1025" s="59" customFormat="1" ht="15.75" x14ac:dyDescent="0.25">
      <c r="A75" s="80" t="s">
        <v>338</v>
      </c>
      <c r="B75" s="81" t="s">
        <v>157</v>
      </c>
      <c r="C75" s="81" t="s">
        <v>31</v>
      </c>
      <c r="D75" s="114">
        <f t="shared" si="65"/>
        <v>0</v>
      </c>
      <c r="E75" s="114">
        <v>0</v>
      </c>
      <c r="F75" s="114">
        <v>0</v>
      </c>
      <c r="G75" s="114">
        <v>0</v>
      </c>
      <c r="H75" s="93">
        <v>0</v>
      </c>
      <c r="I75" s="114">
        <f t="shared" si="72"/>
        <v>0</v>
      </c>
      <c r="J75" s="114">
        <v>0</v>
      </c>
      <c r="K75" s="114">
        <v>0</v>
      </c>
      <c r="L75" s="114">
        <v>0</v>
      </c>
      <c r="M75" s="93">
        <v>0</v>
      </c>
      <c r="N75" s="93">
        <f t="shared" si="66"/>
        <v>0</v>
      </c>
      <c r="O75" s="93" t="s">
        <v>32</v>
      </c>
      <c r="P75" s="93">
        <f t="shared" si="67"/>
        <v>0</v>
      </c>
      <c r="Q75" s="93" t="s">
        <v>32</v>
      </c>
      <c r="R75" s="93">
        <f t="shared" si="68"/>
        <v>0</v>
      </c>
      <c r="S75" s="93" t="s">
        <v>32</v>
      </c>
      <c r="T75" s="93">
        <f t="shared" si="69"/>
        <v>0</v>
      </c>
      <c r="U75" s="93" t="s">
        <v>32</v>
      </c>
      <c r="V75" s="93">
        <f t="shared" si="70"/>
        <v>0</v>
      </c>
      <c r="W75" s="93" t="s">
        <v>32</v>
      </c>
      <c r="X75" s="93" t="s">
        <v>32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</row>
    <row r="76" spans="1:1025" s="59" customFormat="1" ht="51" x14ac:dyDescent="0.25">
      <c r="A76" s="80" t="s">
        <v>107</v>
      </c>
      <c r="B76" s="81" t="s">
        <v>108</v>
      </c>
      <c r="C76" s="81" t="s">
        <v>31</v>
      </c>
      <c r="D76" s="114">
        <f t="shared" si="65"/>
        <v>0</v>
      </c>
      <c r="E76" s="114">
        <v>0</v>
      </c>
      <c r="F76" s="114">
        <v>0</v>
      </c>
      <c r="G76" s="114">
        <v>0</v>
      </c>
      <c r="H76" s="93">
        <v>0</v>
      </c>
      <c r="I76" s="114">
        <f t="shared" si="72"/>
        <v>0</v>
      </c>
      <c r="J76" s="114">
        <v>0</v>
      </c>
      <c r="K76" s="114">
        <v>0</v>
      </c>
      <c r="L76" s="114">
        <v>0</v>
      </c>
      <c r="M76" s="93">
        <v>0</v>
      </c>
      <c r="N76" s="93">
        <f t="shared" si="66"/>
        <v>0</v>
      </c>
      <c r="O76" s="93" t="s">
        <v>32</v>
      </c>
      <c r="P76" s="93">
        <f t="shared" si="67"/>
        <v>0</v>
      </c>
      <c r="Q76" s="93" t="s">
        <v>32</v>
      </c>
      <c r="R76" s="93">
        <f t="shared" si="68"/>
        <v>0</v>
      </c>
      <c r="S76" s="93" t="s">
        <v>32</v>
      </c>
      <c r="T76" s="93">
        <f t="shared" si="69"/>
        <v>0</v>
      </c>
      <c r="U76" s="93" t="s">
        <v>32</v>
      </c>
      <c r="V76" s="93">
        <f t="shared" si="70"/>
        <v>0</v>
      </c>
      <c r="W76" s="93" t="s">
        <v>32</v>
      </c>
      <c r="X76" s="93" t="s">
        <v>32</v>
      </c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</row>
    <row r="77" spans="1:1025" s="59" customFormat="1" ht="25.5" x14ac:dyDescent="0.25">
      <c r="A77" s="80" t="s">
        <v>113</v>
      </c>
      <c r="B77" s="81" t="s">
        <v>114</v>
      </c>
      <c r="C77" s="81" t="s">
        <v>31</v>
      </c>
      <c r="D77" s="114">
        <f>SUM(E77:H77)</f>
        <v>72.436335999999997</v>
      </c>
      <c r="E77" s="114">
        <f t="shared" ref="E77:F77" si="93">SUM(E78,E84,E88)</f>
        <v>0</v>
      </c>
      <c r="F77" s="114">
        <f t="shared" si="93"/>
        <v>0</v>
      </c>
      <c r="G77" s="114">
        <f>SUM(G78,G84,G88)</f>
        <v>72.436335999999997</v>
      </c>
      <c r="H77" s="114">
        <f>SUM(H78,H84,H88)</f>
        <v>0</v>
      </c>
      <c r="I77" s="114">
        <f t="shared" si="72"/>
        <v>31.864624445</v>
      </c>
      <c r="J77" s="114">
        <f t="shared" ref="J77:L77" si="94">SUM(J78,J84,J88)</f>
        <v>0</v>
      </c>
      <c r="K77" s="114">
        <f t="shared" si="94"/>
        <v>0</v>
      </c>
      <c r="L77" s="114">
        <f t="shared" si="94"/>
        <v>31.864624445</v>
      </c>
      <c r="M77" s="114">
        <f>SUM(M78,M84,M88)</f>
        <v>0</v>
      </c>
      <c r="N77" s="93">
        <f t="shared" si="66"/>
        <v>-40.571711554999993</v>
      </c>
      <c r="O77" s="93" t="s">
        <v>32</v>
      </c>
      <c r="P77" s="93">
        <f t="shared" si="67"/>
        <v>0</v>
      </c>
      <c r="Q77" s="93" t="s">
        <v>32</v>
      </c>
      <c r="R77" s="93">
        <f t="shared" si="68"/>
        <v>0</v>
      </c>
      <c r="S77" s="93" t="s">
        <v>32</v>
      </c>
      <c r="T77" s="93">
        <f t="shared" si="69"/>
        <v>-40.571711554999993</v>
      </c>
      <c r="U77" s="93" t="s">
        <v>32</v>
      </c>
      <c r="V77" s="93">
        <f t="shared" si="70"/>
        <v>0</v>
      </c>
      <c r="W77" s="93" t="s">
        <v>32</v>
      </c>
      <c r="X77" s="93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15.75" x14ac:dyDescent="0.25">
      <c r="A78" s="80" t="s">
        <v>222</v>
      </c>
      <c r="B78" s="84" t="s">
        <v>123</v>
      </c>
      <c r="C78" s="85" t="s">
        <v>31</v>
      </c>
      <c r="D78" s="114">
        <f t="shared" si="65"/>
        <v>66.063916000000006</v>
      </c>
      <c r="E78" s="114">
        <f>SUM(E79:E83)</f>
        <v>0</v>
      </c>
      <c r="F78" s="114">
        <f t="shared" ref="F78:H78" si="95">SUM(F79:F83)</f>
        <v>0</v>
      </c>
      <c r="G78" s="114">
        <f t="shared" si="95"/>
        <v>66.063916000000006</v>
      </c>
      <c r="H78" s="114">
        <f t="shared" si="95"/>
        <v>0</v>
      </c>
      <c r="I78" s="114">
        <f t="shared" si="72"/>
        <v>30.561725909</v>
      </c>
      <c r="J78" s="114">
        <f t="shared" ref="J78:M78" si="96">SUM(J79:J83)</f>
        <v>0</v>
      </c>
      <c r="K78" s="114">
        <f t="shared" si="96"/>
        <v>0</v>
      </c>
      <c r="L78" s="114">
        <f t="shared" si="96"/>
        <v>30.561725909</v>
      </c>
      <c r="M78" s="114">
        <f t="shared" si="96"/>
        <v>0</v>
      </c>
      <c r="N78" s="93">
        <f t="shared" si="66"/>
        <v>-35.502190091000003</v>
      </c>
      <c r="O78" s="93" t="s">
        <v>32</v>
      </c>
      <c r="P78" s="93">
        <f t="shared" si="67"/>
        <v>0</v>
      </c>
      <c r="Q78" s="93" t="s">
        <v>32</v>
      </c>
      <c r="R78" s="93">
        <f t="shared" si="68"/>
        <v>0</v>
      </c>
      <c r="S78" s="93" t="s">
        <v>32</v>
      </c>
      <c r="T78" s="93">
        <f t="shared" si="69"/>
        <v>-35.502190091000003</v>
      </c>
      <c r="U78" s="93" t="s">
        <v>32</v>
      </c>
      <c r="V78" s="93">
        <f t="shared" si="70"/>
        <v>0</v>
      </c>
      <c r="W78" s="93" t="s">
        <v>32</v>
      </c>
      <c r="X78" s="93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s="59" customFormat="1" ht="63" x14ac:dyDescent="0.25">
      <c r="A79" s="24" t="s">
        <v>222</v>
      </c>
      <c r="B79" s="108" t="s">
        <v>339</v>
      </c>
      <c r="C79" s="118" t="s">
        <v>232</v>
      </c>
      <c r="D79" s="115">
        <f t="shared" si="65"/>
        <v>11.019443999999998</v>
      </c>
      <c r="E79" s="115">
        <v>0</v>
      </c>
      <c r="F79" s="115">
        <v>0</v>
      </c>
      <c r="G79" s="131">
        <v>11.019443999999998</v>
      </c>
      <c r="H79" s="95">
        <v>0</v>
      </c>
      <c r="I79" s="115">
        <f t="shared" si="72"/>
        <v>10.0444806</v>
      </c>
      <c r="J79" s="115">
        <v>0</v>
      </c>
      <c r="K79" s="115">
        <v>0</v>
      </c>
      <c r="L79" s="115">
        <v>10.0444806</v>
      </c>
      <c r="M79" s="95">
        <v>0</v>
      </c>
      <c r="N79" s="95">
        <f t="shared" si="66"/>
        <v>-0.97496339999999826</v>
      </c>
      <c r="O79" s="95" t="s">
        <v>32</v>
      </c>
      <c r="P79" s="95">
        <f t="shared" si="67"/>
        <v>0</v>
      </c>
      <c r="Q79" s="95" t="s">
        <v>32</v>
      </c>
      <c r="R79" s="95">
        <f t="shared" si="68"/>
        <v>0</v>
      </c>
      <c r="S79" s="95" t="s">
        <v>32</v>
      </c>
      <c r="T79" s="95">
        <f t="shared" si="69"/>
        <v>-0.97496339999999826</v>
      </c>
      <c r="U79" s="95" t="s">
        <v>32</v>
      </c>
      <c r="V79" s="95">
        <f t="shared" si="70"/>
        <v>0</v>
      </c>
      <c r="W79" s="95" t="s">
        <v>32</v>
      </c>
      <c r="X79" s="95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ht="47.25" x14ac:dyDescent="0.2">
      <c r="A80" s="24" t="s">
        <v>222</v>
      </c>
      <c r="B80" s="108" t="s">
        <v>340</v>
      </c>
      <c r="C80" s="118" t="s">
        <v>341</v>
      </c>
      <c r="D80" s="115">
        <f t="shared" si="65"/>
        <v>1.7176560000000001</v>
      </c>
      <c r="E80" s="115">
        <v>0</v>
      </c>
      <c r="F80" s="115">
        <v>0</v>
      </c>
      <c r="G80" s="127">
        <v>1.7176560000000001</v>
      </c>
      <c r="H80" s="95">
        <v>0</v>
      </c>
      <c r="I80" s="115">
        <f t="shared" si="72"/>
        <v>1.9106325899999999</v>
      </c>
      <c r="J80" s="115">
        <v>0</v>
      </c>
      <c r="K80" s="115">
        <v>0</v>
      </c>
      <c r="L80" s="115">
        <v>1.9106325899999999</v>
      </c>
      <c r="M80" s="95">
        <v>0</v>
      </c>
      <c r="N80" s="95">
        <f t="shared" si="66"/>
        <v>0.19297658999999978</v>
      </c>
      <c r="O80" s="95" t="s">
        <v>32</v>
      </c>
      <c r="P80" s="95">
        <f t="shared" si="67"/>
        <v>0</v>
      </c>
      <c r="Q80" s="95" t="s">
        <v>32</v>
      </c>
      <c r="R80" s="95">
        <f t="shared" si="68"/>
        <v>0</v>
      </c>
      <c r="S80" s="95" t="s">
        <v>32</v>
      </c>
      <c r="T80" s="95">
        <f t="shared" si="69"/>
        <v>0.19297658999999978</v>
      </c>
      <c r="U80" s="95" t="s">
        <v>32</v>
      </c>
      <c r="V80" s="95">
        <f t="shared" si="70"/>
        <v>0</v>
      </c>
      <c r="W80" s="95" t="s">
        <v>32</v>
      </c>
      <c r="X80" s="95" t="s">
        <v>32</v>
      </c>
    </row>
    <row r="81" spans="1:1025" ht="78.75" x14ac:dyDescent="0.2">
      <c r="A81" s="24" t="s">
        <v>222</v>
      </c>
      <c r="B81" s="122" t="s">
        <v>400</v>
      </c>
      <c r="C81" s="120" t="s">
        <v>331</v>
      </c>
      <c r="D81" s="115">
        <f t="shared" si="65"/>
        <v>25.23198</v>
      </c>
      <c r="E81" s="115">
        <v>0</v>
      </c>
      <c r="F81" s="115">
        <v>0</v>
      </c>
      <c r="G81" s="129">
        <v>25.23198</v>
      </c>
      <c r="H81" s="95">
        <v>0</v>
      </c>
      <c r="I81" s="115">
        <f t="shared" si="72"/>
        <v>8.4285225189999995</v>
      </c>
      <c r="J81" s="115">
        <v>0</v>
      </c>
      <c r="K81" s="115">
        <v>0</v>
      </c>
      <c r="L81" s="115">
        <v>8.4285225189999995</v>
      </c>
      <c r="M81" s="95">
        <v>0</v>
      </c>
      <c r="N81" s="95">
        <f t="shared" si="66"/>
        <v>-16.803457481000002</v>
      </c>
      <c r="O81" s="95" t="s">
        <v>32</v>
      </c>
      <c r="P81" s="95">
        <f t="shared" si="67"/>
        <v>0</v>
      </c>
      <c r="Q81" s="95" t="s">
        <v>32</v>
      </c>
      <c r="R81" s="95">
        <f t="shared" si="68"/>
        <v>0</v>
      </c>
      <c r="S81" s="95" t="s">
        <v>32</v>
      </c>
      <c r="T81" s="95">
        <f t="shared" si="69"/>
        <v>-16.803457481000002</v>
      </c>
      <c r="U81" s="95" t="s">
        <v>32</v>
      </c>
      <c r="V81" s="95">
        <f t="shared" si="70"/>
        <v>0</v>
      </c>
      <c r="W81" s="95" t="s">
        <v>32</v>
      </c>
      <c r="X81" s="95" t="s">
        <v>32</v>
      </c>
    </row>
    <row r="82" spans="1:1025" s="59" customFormat="1" ht="78.75" x14ac:dyDescent="0.25">
      <c r="A82" s="24" t="s">
        <v>222</v>
      </c>
      <c r="B82" s="122" t="s">
        <v>401</v>
      </c>
      <c r="C82" s="120" t="s">
        <v>342</v>
      </c>
      <c r="D82" s="115">
        <f t="shared" si="65"/>
        <v>27.322835999999999</v>
      </c>
      <c r="E82" s="115">
        <v>0</v>
      </c>
      <c r="F82" s="115">
        <v>0</v>
      </c>
      <c r="G82" s="129">
        <v>27.322835999999999</v>
      </c>
      <c r="H82" s="95">
        <v>0</v>
      </c>
      <c r="I82" s="115">
        <f t="shared" si="72"/>
        <v>10.1780902</v>
      </c>
      <c r="J82" s="115">
        <v>0</v>
      </c>
      <c r="K82" s="115">
        <v>0</v>
      </c>
      <c r="L82" s="115">
        <v>10.1780902</v>
      </c>
      <c r="M82" s="95">
        <v>0</v>
      </c>
      <c r="N82" s="95">
        <f t="shared" si="66"/>
        <v>-17.144745799999999</v>
      </c>
      <c r="O82" s="95" t="s">
        <v>32</v>
      </c>
      <c r="P82" s="95">
        <f t="shared" si="67"/>
        <v>0</v>
      </c>
      <c r="Q82" s="95" t="s">
        <v>32</v>
      </c>
      <c r="R82" s="95">
        <f t="shared" si="68"/>
        <v>0</v>
      </c>
      <c r="S82" s="95" t="s">
        <v>32</v>
      </c>
      <c r="T82" s="95">
        <f t="shared" si="69"/>
        <v>-17.144745799999999</v>
      </c>
      <c r="U82" s="95" t="s">
        <v>32</v>
      </c>
      <c r="V82" s="95">
        <f t="shared" si="70"/>
        <v>0</v>
      </c>
      <c r="W82" s="95" t="s">
        <v>32</v>
      </c>
      <c r="X82" s="95" t="s">
        <v>32</v>
      </c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</row>
    <row r="83" spans="1:1025" s="59" customFormat="1" ht="78.75" x14ac:dyDescent="0.25">
      <c r="A83" s="24" t="s">
        <v>222</v>
      </c>
      <c r="B83" s="122" t="s">
        <v>402</v>
      </c>
      <c r="C83" s="138" t="s">
        <v>403</v>
      </c>
      <c r="D83" s="115">
        <f t="shared" ref="D83" si="97">SUM(E83:H83)</f>
        <v>0.77200000000000002</v>
      </c>
      <c r="E83" s="115">
        <v>0</v>
      </c>
      <c r="F83" s="115">
        <v>0</v>
      </c>
      <c r="G83" s="139">
        <v>0.77200000000000002</v>
      </c>
      <c r="H83" s="95">
        <v>0</v>
      </c>
      <c r="I83" s="115">
        <f t="shared" ref="I83" si="98">SUM(J83:M83)</f>
        <v>0</v>
      </c>
      <c r="J83" s="115">
        <v>0</v>
      </c>
      <c r="K83" s="115">
        <v>0</v>
      </c>
      <c r="L83" s="115">
        <v>0</v>
      </c>
      <c r="M83" s="95">
        <v>0</v>
      </c>
      <c r="N83" s="95">
        <f t="shared" ref="N83" si="99">I83-D83</f>
        <v>-0.77200000000000002</v>
      </c>
      <c r="O83" s="95" t="s">
        <v>32</v>
      </c>
      <c r="P83" s="95">
        <f t="shared" ref="P83" si="100">J83-E83</f>
        <v>0</v>
      </c>
      <c r="Q83" s="95" t="s">
        <v>32</v>
      </c>
      <c r="R83" s="95">
        <f t="shared" ref="R83" si="101">K83-F83</f>
        <v>0</v>
      </c>
      <c r="S83" s="95" t="s">
        <v>32</v>
      </c>
      <c r="T83" s="95">
        <f t="shared" ref="T83" si="102">L83-G83</f>
        <v>-0.77200000000000002</v>
      </c>
      <c r="U83" s="95" t="s">
        <v>32</v>
      </c>
      <c r="V83" s="95">
        <f t="shared" ref="V83" si="103">M83-H83</f>
        <v>0</v>
      </c>
      <c r="W83" s="95" t="s">
        <v>32</v>
      </c>
      <c r="X83" s="95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s="59" customFormat="1" ht="15.75" x14ac:dyDescent="0.25">
      <c r="A84" s="80" t="s">
        <v>237</v>
      </c>
      <c r="B84" s="84" t="s">
        <v>151</v>
      </c>
      <c r="C84" s="81" t="s">
        <v>31</v>
      </c>
      <c r="D84" s="114">
        <f t="shared" si="65"/>
        <v>4.7463719999999991</v>
      </c>
      <c r="E84" s="114">
        <f>SUM(E85:E89)</f>
        <v>0</v>
      </c>
      <c r="F84" s="114">
        <f>SUM(F85:F89)</f>
        <v>0</v>
      </c>
      <c r="G84" s="114">
        <f>SUM(G85:G87)</f>
        <v>4.7463719999999991</v>
      </c>
      <c r="H84" s="93">
        <f>SUM(H85:H89)</f>
        <v>0</v>
      </c>
      <c r="I84" s="114">
        <f t="shared" si="72"/>
        <v>0.16800000000000001</v>
      </c>
      <c r="J84" s="114">
        <f>SUM(J85:J89)</f>
        <v>0</v>
      </c>
      <c r="K84" s="114">
        <f>SUM(K85:K89)</f>
        <v>0</v>
      </c>
      <c r="L84" s="114">
        <f>SUM(L85:L87)</f>
        <v>0.16800000000000001</v>
      </c>
      <c r="M84" s="93">
        <f>SUM(M85:M89)</f>
        <v>0</v>
      </c>
      <c r="N84" s="93">
        <f t="shared" si="66"/>
        <v>-4.578371999999999</v>
      </c>
      <c r="O84" s="93" t="s">
        <v>32</v>
      </c>
      <c r="P84" s="93">
        <f t="shared" si="67"/>
        <v>0</v>
      </c>
      <c r="Q84" s="93" t="s">
        <v>32</v>
      </c>
      <c r="R84" s="93">
        <f t="shared" si="68"/>
        <v>0</v>
      </c>
      <c r="S84" s="93" t="s">
        <v>32</v>
      </c>
      <c r="T84" s="93">
        <f t="shared" si="69"/>
        <v>-4.578371999999999</v>
      </c>
      <c r="U84" s="93" t="s">
        <v>32</v>
      </c>
      <c r="V84" s="93">
        <f t="shared" si="70"/>
        <v>0</v>
      </c>
      <c r="W84" s="93" t="s">
        <v>32</v>
      </c>
      <c r="X84" s="93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31.5" x14ac:dyDescent="0.25">
      <c r="A85" s="24" t="s">
        <v>237</v>
      </c>
      <c r="B85" s="103" t="s">
        <v>364</v>
      </c>
      <c r="C85" s="120" t="s">
        <v>365</v>
      </c>
      <c r="D85" s="115">
        <f t="shared" si="65"/>
        <v>1.7465039999999998</v>
      </c>
      <c r="E85" s="115">
        <v>0</v>
      </c>
      <c r="F85" s="115">
        <v>0</v>
      </c>
      <c r="G85" s="127">
        <v>1.7465039999999998</v>
      </c>
      <c r="H85" s="95">
        <v>0</v>
      </c>
      <c r="I85" s="115">
        <f t="shared" si="72"/>
        <v>0.16800000000000001</v>
      </c>
      <c r="J85" s="115">
        <v>0</v>
      </c>
      <c r="K85" s="115">
        <v>0</v>
      </c>
      <c r="L85" s="115">
        <v>0.16800000000000001</v>
      </c>
      <c r="M85" s="95">
        <v>0</v>
      </c>
      <c r="N85" s="95">
        <f t="shared" si="66"/>
        <v>-1.5785039999999999</v>
      </c>
      <c r="O85" s="95" t="s">
        <v>32</v>
      </c>
      <c r="P85" s="95">
        <f t="shared" si="67"/>
        <v>0</v>
      </c>
      <c r="Q85" s="95" t="s">
        <v>32</v>
      </c>
      <c r="R85" s="95">
        <f t="shared" si="68"/>
        <v>0</v>
      </c>
      <c r="S85" s="95" t="s">
        <v>32</v>
      </c>
      <c r="T85" s="95">
        <f t="shared" si="69"/>
        <v>-1.5785039999999999</v>
      </c>
      <c r="U85" s="95" t="s">
        <v>32</v>
      </c>
      <c r="V85" s="95">
        <f t="shared" si="70"/>
        <v>0</v>
      </c>
      <c r="W85" s="95" t="s">
        <v>32</v>
      </c>
      <c r="X85" s="95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s="59" customFormat="1" ht="47.25" x14ac:dyDescent="0.25">
      <c r="A86" s="24" t="s">
        <v>237</v>
      </c>
      <c r="B86" s="103" t="s">
        <v>366</v>
      </c>
      <c r="C86" s="120" t="s">
        <v>367</v>
      </c>
      <c r="D86" s="115">
        <f t="shared" si="65"/>
        <v>1.5211439999999998</v>
      </c>
      <c r="E86" s="115">
        <v>0</v>
      </c>
      <c r="F86" s="115">
        <v>0</v>
      </c>
      <c r="G86" s="127">
        <v>1.5211439999999998</v>
      </c>
      <c r="H86" s="95">
        <v>0</v>
      </c>
      <c r="I86" s="115">
        <f t="shared" si="72"/>
        <v>0</v>
      </c>
      <c r="J86" s="115">
        <v>0</v>
      </c>
      <c r="K86" s="115">
        <v>0</v>
      </c>
      <c r="L86" s="115">
        <v>0</v>
      </c>
      <c r="M86" s="95">
        <v>0</v>
      </c>
      <c r="N86" s="95">
        <f t="shared" si="66"/>
        <v>-1.5211439999999998</v>
      </c>
      <c r="O86" s="95" t="s">
        <v>32</v>
      </c>
      <c r="P86" s="95">
        <f t="shared" si="67"/>
        <v>0</v>
      </c>
      <c r="Q86" s="95" t="s">
        <v>32</v>
      </c>
      <c r="R86" s="95">
        <f t="shared" si="68"/>
        <v>0</v>
      </c>
      <c r="S86" s="95" t="s">
        <v>32</v>
      </c>
      <c r="T86" s="95">
        <f t="shared" si="69"/>
        <v>-1.5211439999999998</v>
      </c>
      <c r="U86" s="95" t="s">
        <v>32</v>
      </c>
      <c r="V86" s="95">
        <f t="shared" si="70"/>
        <v>0</v>
      </c>
      <c r="W86" s="95" t="s">
        <v>32</v>
      </c>
      <c r="X86" s="95" t="s">
        <v>32</v>
      </c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</row>
    <row r="87" spans="1:1025" s="59" customFormat="1" ht="31.5" x14ac:dyDescent="0.25">
      <c r="A87" s="24" t="s">
        <v>237</v>
      </c>
      <c r="B87" s="103" t="s">
        <v>368</v>
      </c>
      <c r="C87" s="120" t="s">
        <v>369</v>
      </c>
      <c r="D87" s="115">
        <f t="shared" si="65"/>
        <v>1.4787239999999999</v>
      </c>
      <c r="E87" s="115">
        <v>0</v>
      </c>
      <c r="F87" s="115">
        <v>0</v>
      </c>
      <c r="G87" s="127">
        <v>1.4787239999999999</v>
      </c>
      <c r="H87" s="95">
        <v>0</v>
      </c>
      <c r="I87" s="115">
        <f t="shared" si="72"/>
        <v>0</v>
      </c>
      <c r="J87" s="115">
        <v>0</v>
      </c>
      <c r="K87" s="115">
        <v>0</v>
      </c>
      <c r="L87" s="115">
        <v>0</v>
      </c>
      <c r="M87" s="95">
        <v>0</v>
      </c>
      <c r="N87" s="95">
        <f t="shared" si="66"/>
        <v>-1.4787239999999999</v>
      </c>
      <c r="O87" s="95" t="s">
        <v>32</v>
      </c>
      <c r="P87" s="95">
        <f t="shared" si="67"/>
        <v>0</v>
      </c>
      <c r="Q87" s="95" t="s">
        <v>32</v>
      </c>
      <c r="R87" s="95">
        <f t="shared" si="68"/>
        <v>0</v>
      </c>
      <c r="S87" s="95" t="s">
        <v>32</v>
      </c>
      <c r="T87" s="95">
        <f t="shared" si="69"/>
        <v>-1.4787239999999999</v>
      </c>
      <c r="U87" s="95" t="s">
        <v>32</v>
      </c>
      <c r="V87" s="95">
        <f t="shared" si="70"/>
        <v>0</v>
      </c>
      <c r="W87" s="95" t="s">
        <v>32</v>
      </c>
      <c r="X87" s="95" t="s">
        <v>32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x14ac:dyDescent="0.2">
      <c r="A88" s="80" t="s">
        <v>246</v>
      </c>
      <c r="B88" s="84" t="s">
        <v>157</v>
      </c>
      <c r="C88" s="81" t="s">
        <v>31</v>
      </c>
      <c r="D88" s="114">
        <f t="shared" ref="D88" si="104">SUM(E88:H88)</f>
        <v>1.6260479999999999</v>
      </c>
      <c r="E88" s="114">
        <f t="shared" ref="E88:F88" si="105">E89</f>
        <v>0</v>
      </c>
      <c r="F88" s="114">
        <f t="shared" si="105"/>
        <v>0</v>
      </c>
      <c r="G88" s="114">
        <f>G89</f>
        <v>1.6260479999999999</v>
      </c>
      <c r="H88" s="93">
        <v>0</v>
      </c>
      <c r="I88" s="114">
        <f t="shared" ref="I88" si="106">SUM(J88:M88)</f>
        <v>1.1348985359999999</v>
      </c>
      <c r="J88" s="114">
        <v>0</v>
      </c>
      <c r="K88" s="114">
        <f t="shared" ref="K88:L88" si="107">K89</f>
        <v>0</v>
      </c>
      <c r="L88" s="114">
        <f t="shared" si="107"/>
        <v>1.1348985359999999</v>
      </c>
      <c r="M88" s="114">
        <f>M89</f>
        <v>0</v>
      </c>
      <c r="N88" s="93">
        <f t="shared" ref="N88" si="108">I88-D88</f>
        <v>-0.49114946400000004</v>
      </c>
      <c r="O88" s="93" t="s">
        <v>32</v>
      </c>
      <c r="P88" s="93">
        <f t="shared" ref="P88" si="109">J88-E88</f>
        <v>0</v>
      </c>
      <c r="Q88" s="93" t="s">
        <v>32</v>
      </c>
      <c r="R88" s="93">
        <f t="shared" ref="R88" si="110">K88-F88</f>
        <v>0</v>
      </c>
      <c r="S88" s="93" t="s">
        <v>32</v>
      </c>
      <c r="T88" s="93">
        <f t="shared" ref="T88" si="111">L88-G88</f>
        <v>-0.49114946400000004</v>
      </c>
      <c r="U88" s="93" t="s">
        <v>32</v>
      </c>
      <c r="V88" s="93">
        <f t="shared" ref="V88" si="112">M88-H88</f>
        <v>0</v>
      </c>
      <c r="W88" s="93" t="s">
        <v>32</v>
      </c>
      <c r="X88" s="93" t="s">
        <v>32</v>
      </c>
    </row>
    <row r="89" spans="1:1025" ht="63" x14ac:dyDescent="0.2">
      <c r="A89" s="24" t="s">
        <v>246</v>
      </c>
      <c r="B89" s="103" t="s">
        <v>370</v>
      </c>
      <c r="C89" s="120" t="s">
        <v>371</v>
      </c>
      <c r="D89" s="115">
        <f t="shared" si="65"/>
        <v>1.6260479999999999</v>
      </c>
      <c r="E89" s="115">
        <v>0</v>
      </c>
      <c r="F89" s="115">
        <v>0</v>
      </c>
      <c r="G89" s="132">
        <v>1.6260479999999999</v>
      </c>
      <c r="H89" s="95">
        <v>0</v>
      </c>
      <c r="I89" s="115">
        <f t="shared" si="72"/>
        <v>1.1348985359999999</v>
      </c>
      <c r="J89" s="115">
        <v>0</v>
      </c>
      <c r="K89" s="115">
        <v>0</v>
      </c>
      <c r="L89" s="115">
        <v>1.1348985359999999</v>
      </c>
      <c r="M89" s="95">
        <v>0</v>
      </c>
      <c r="N89" s="95">
        <f t="shared" si="66"/>
        <v>-0.49114946400000004</v>
      </c>
      <c r="O89" s="95" t="s">
        <v>32</v>
      </c>
      <c r="P89" s="95">
        <f t="shared" si="67"/>
        <v>0</v>
      </c>
      <c r="Q89" s="95" t="s">
        <v>32</v>
      </c>
      <c r="R89" s="95">
        <f t="shared" si="68"/>
        <v>0</v>
      </c>
      <c r="S89" s="95" t="s">
        <v>32</v>
      </c>
      <c r="T89" s="95">
        <f t="shared" si="69"/>
        <v>-0.49114946400000004</v>
      </c>
      <c r="U89" s="95" t="s">
        <v>32</v>
      </c>
      <c r="V89" s="95">
        <f t="shared" si="70"/>
        <v>0</v>
      </c>
      <c r="W89" s="95" t="s">
        <v>32</v>
      </c>
      <c r="X89" s="95" t="s">
        <v>32</v>
      </c>
    </row>
    <row r="90" spans="1:1025" ht="25.5" x14ac:dyDescent="0.2">
      <c r="A90" s="80" t="s">
        <v>115</v>
      </c>
      <c r="B90" s="81" t="s">
        <v>116</v>
      </c>
      <c r="C90" s="81" t="s">
        <v>31</v>
      </c>
      <c r="D90" s="114">
        <f t="shared" si="65"/>
        <v>0</v>
      </c>
      <c r="E90" s="114">
        <v>0</v>
      </c>
      <c r="F90" s="114">
        <v>0</v>
      </c>
      <c r="G90" s="114">
        <v>0</v>
      </c>
      <c r="H90" s="93">
        <v>0</v>
      </c>
      <c r="I90" s="114">
        <f t="shared" si="72"/>
        <v>0</v>
      </c>
      <c r="J90" s="114">
        <v>0</v>
      </c>
      <c r="K90" s="114">
        <v>0</v>
      </c>
      <c r="L90" s="114">
        <v>0</v>
      </c>
      <c r="M90" s="93">
        <v>0</v>
      </c>
      <c r="N90" s="93">
        <f t="shared" si="66"/>
        <v>0</v>
      </c>
      <c r="O90" s="93" t="s">
        <v>32</v>
      </c>
      <c r="P90" s="93">
        <f t="shared" si="67"/>
        <v>0</v>
      </c>
      <c r="Q90" s="93" t="s">
        <v>32</v>
      </c>
      <c r="R90" s="93">
        <f t="shared" si="68"/>
        <v>0</v>
      </c>
      <c r="S90" s="93" t="s">
        <v>32</v>
      </c>
      <c r="T90" s="93">
        <f t="shared" si="69"/>
        <v>0</v>
      </c>
      <c r="U90" s="93" t="s">
        <v>32</v>
      </c>
      <c r="V90" s="93">
        <f t="shared" si="70"/>
        <v>0</v>
      </c>
      <c r="W90" s="93" t="s">
        <v>32</v>
      </c>
      <c r="X90" s="93" t="s">
        <v>32</v>
      </c>
    </row>
    <row r="91" spans="1:1025" ht="25.5" x14ac:dyDescent="0.2">
      <c r="A91" s="80" t="s">
        <v>117</v>
      </c>
      <c r="B91" s="81" t="s">
        <v>118</v>
      </c>
      <c r="C91" s="81" t="s">
        <v>31</v>
      </c>
      <c r="D91" s="114">
        <f>SUM(E91:H91)</f>
        <v>6.9857089919999993</v>
      </c>
      <c r="E91" s="114">
        <f>SUM(E92,E96,E105)</f>
        <v>0</v>
      </c>
      <c r="F91" s="114">
        <f>SUM(F92,F96,F105)</f>
        <v>0</v>
      </c>
      <c r="G91" s="114">
        <f>SUM(G92,G96,G101)</f>
        <v>6.9857089919999993</v>
      </c>
      <c r="H91" s="93">
        <f>SUM(H92,H96,H105)</f>
        <v>0</v>
      </c>
      <c r="I91" s="114">
        <f t="shared" si="72"/>
        <v>7.1661507239999995</v>
      </c>
      <c r="J91" s="114">
        <f>SUM(J92,J96,J105)</f>
        <v>0</v>
      </c>
      <c r="K91" s="114">
        <f>SUM(K92,K96,K105)</f>
        <v>0</v>
      </c>
      <c r="L91" s="114">
        <f>SUM(L92,L96,L101)</f>
        <v>7.1661507239999995</v>
      </c>
      <c r="M91" s="93">
        <f>SUM(M92,M96,M101)</f>
        <v>0</v>
      </c>
      <c r="N91" s="93">
        <f t="shared" si="66"/>
        <v>0.18044173200000024</v>
      </c>
      <c r="O91" s="93" t="s">
        <v>32</v>
      </c>
      <c r="P91" s="93">
        <f t="shared" si="67"/>
        <v>0</v>
      </c>
      <c r="Q91" s="93" t="s">
        <v>32</v>
      </c>
      <c r="R91" s="93">
        <f t="shared" si="68"/>
        <v>0</v>
      </c>
      <c r="S91" s="93" t="s">
        <v>32</v>
      </c>
      <c r="T91" s="93">
        <f t="shared" si="69"/>
        <v>0.18044173200000024</v>
      </c>
      <c r="U91" s="93" t="s">
        <v>32</v>
      </c>
      <c r="V91" s="93">
        <f t="shared" si="70"/>
        <v>0</v>
      </c>
      <c r="W91" s="93" t="s">
        <v>32</v>
      </c>
      <c r="X91" s="93" t="s">
        <v>32</v>
      </c>
    </row>
    <row r="92" spans="1:1025" s="59" customFormat="1" ht="15.75" x14ac:dyDescent="0.25">
      <c r="A92" s="80" t="s">
        <v>249</v>
      </c>
      <c r="B92" s="81" t="s">
        <v>123</v>
      </c>
      <c r="C92" s="81" t="s">
        <v>31</v>
      </c>
      <c r="D92" s="114">
        <f t="shared" si="65"/>
        <v>3.5889720000000001</v>
      </c>
      <c r="E92" s="114">
        <f>SUM(E93:E95)</f>
        <v>0</v>
      </c>
      <c r="F92" s="114">
        <f>SUM(F93:F95)</f>
        <v>0</v>
      </c>
      <c r="G92" s="114">
        <f>SUM(G93:G95)</f>
        <v>3.5889720000000001</v>
      </c>
      <c r="H92" s="93">
        <f>SUM(H93:H95)</f>
        <v>0</v>
      </c>
      <c r="I92" s="114">
        <f t="shared" si="72"/>
        <v>3.2902681239999998</v>
      </c>
      <c r="J92" s="114">
        <f>SUM(J93:J95)</f>
        <v>0</v>
      </c>
      <c r="K92" s="114">
        <f>SUM(K93:K95)</f>
        <v>0</v>
      </c>
      <c r="L92" s="114">
        <f>SUM(L93:L95)</f>
        <v>3.2902681239999998</v>
      </c>
      <c r="M92" s="93">
        <f>SUM(M93:M95)</f>
        <v>0</v>
      </c>
      <c r="N92" s="93">
        <f t="shared" si="66"/>
        <v>-0.29870387600000026</v>
      </c>
      <c r="O92" s="93" t="s">
        <v>32</v>
      </c>
      <c r="P92" s="93">
        <f t="shared" si="67"/>
        <v>0</v>
      </c>
      <c r="Q92" s="93" t="s">
        <v>32</v>
      </c>
      <c r="R92" s="93">
        <f t="shared" si="68"/>
        <v>0</v>
      </c>
      <c r="S92" s="93" t="s">
        <v>32</v>
      </c>
      <c r="T92" s="93">
        <f t="shared" si="69"/>
        <v>-0.29870387600000026</v>
      </c>
      <c r="U92" s="93" t="s">
        <v>32</v>
      </c>
      <c r="V92" s="93">
        <f t="shared" si="70"/>
        <v>0</v>
      </c>
      <c r="W92" s="93" t="s">
        <v>32</v>
      </c>
      <c r="X92" s="93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ht="94.5" x14ac:dyDescent="0.2">
      <c r="A93" s="24" t="s">
        <v>249</v>
      </c>
      <c r="B93" s="112" t="s">
        <v>372</v>
      </c>
      <c r="C93" s="120" t="s">
        <v>373</v>
      </c>
      <c r="D93" s="115">
        <f t="shared" si="65"/>
        <v>2.7791999999999999</v>
      </c>
      <c r="E93" s="115">
        <v>0</v>
      </c>
      <c r="F93" s="115">
        <v>0</v>
      </c>
      <c r="G93" s="131">
        <v>2.7791999999999999</v>
      </c>
      <c r="H93" s="95">
        <v>0</v>
      </c>
      <c r="I93" s="115">
        <f t="shared" si="72"/>
        <v>2.7782879999999999</v>
      </c>
      <c r="J93" s="115">
        <v>0</v>
      </c>
      <c r="K93" s="115">
        <v>0</v>
      </c>
      <c r="L93" s="115">
        <v>2.7782879999999999</v>
      </c>
      <c r="M93" s="95">
        <v>0</v>
      </c>
      <c r="N93" s="95">
        <f t="shared" si="66"/>
        <v>-9.120000000000239E-4</v>
      </c>
      <c r="O93" s="95" t="s">
        <v>32</v>
      </c>
      <c r="P93" s="95">
        <f t="shared" si="67"/>
        <v>0</v>
      </c>
      <c r="Q93" s="95" t="s">
        <v>32</v>
      </c>
      <c r="R93" s="95">
        <f t="shared" si="68"/>
        <v>0</v>
      </c>
      <c r="S93" s="95" t="s">
        <v>32</v>
      </c>
      <c r="T93" s="95">
        <f t="shared" si="69"/>
        <v>-9.120000000000239E-4</v>
      </c>
      <c r="U93" s="95" t="s">
        <v>32</v>
      </c>
      <c r="V93" s="95">
        <f t="shared" si="70"/>
        <v>0</v>
      </c>
      <c r="W93" s="95" t="s">
        <v>32</v>
      </c>
      <c r="X93" s="95" t="s">
        <v>32</v>
      </c>
    </row>
    <row r="94" spans="1:1025" s="59" customFormat="1" ht="31.5" x14ac:dyDescent="0.25">
      <c r="A94" s="24" t="s">
        <v>249</v>
      </c>
      <c r="B94" s="112" t="s">
        <v>374</v>
      </c>
      <c r="C94" s="120" t="s">
        <v>375</v>
      </c>
      <c r="D94" s="115">
        <f t="shared" si="65"/>
        <v>0.72</v>
      </c>
      <c r="E94" s="115">
        <v>0</v>
      </c>
      <c r="F94" s="115">
        <v>0</v>
      </c>
      <c r="G94" s="131">
        <v>0.72</v>
      </c>
      <c r="H94" s="95">
        <v>0</v>
      </c>
      <c r="I94" s="115">
        <f t="shared" si="72"/>
        <v>0.42221162400000001</v>
      </c>
      <c r="J94" s="115">
        <v>0</v>
      </c>
      <c r="K94" s="115">
        <v>0</v>
      </c>
      <c r="L94" s="115">
        <v>0.42221162400000001</v>
      </c>
      <c r="M94" s="95">
        <v>0</v>
      </c>
      <c r="N94" s="95">
        <f t="shared" si="66"/>
        <v>-0.29778837599999997</v>
      </c>
      <c r="O94" s="95" t="s">
        <v>32</v>
      </c>
      <c r="P94" s="95">
        <f t="shared" si="67"/>
        <v>0</v>
      </c>
      <c r="Q94" s="95" t="s">
        <v>32</v>
      </c>
      <c r="R94" s="95">
        <f t="shared" si="68"/>
        <v>0</v>
      </c>
      <c r="S94" s="95" t="s">
        <v>32</v>
      </c>
      <c r="T94" s="95">
        <f t="shared" si="69"/>
        <v>-0.29778837599999997</v>
      </c>
      <c r="U94" s="95" t="s">
        <v>32</v>
      </c>
      <c r="V94" s="95">
        <f t="shared" si="70"/>
        <v>0</v>
      </c>
      <c r="W94" s="95" t="s">
        <v>32</v>
      </c>
      <c r="X94" s="95" t="s">
        <v>32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31.5" x14ac:dyDescent="0.25">
      <c r="A95" s="24" t="s">
        <v>249</v>
      </c>
      <c r="B95" s="112" t="s">
        <v>376</v>
      </c>
      <c r="C95" s="120" t="s">
        <v>377</v>
      </c>
      <c r="D95" s="115">
        <f t="shared" si="65"/>
        <v>8.9772000000000005E-2</v>
      </c>
      <c r="E95" s="115">
        <v>0</v>
      </c>
      <c r="F95" s="115">
        <v>0</v>
      </c>
      <c r="G95" s="131">
        <v>8.9772000000000005E-2</v>
      </c>
      <c r="H95" s="95">
        <v>0</v>
      </c>
      <c r="I95" s="115">
        <f t="shared" si="72"/>
        <v>8.9768500000000001E-2</v>
      </c>
      <c r="J95" s="115">
        <v>0</v>
      </c>
      <c r="K95" s="115">
        <v>0</v>
      </c>
      <c r="L95" s="115">
        <v>8.9768500000000001E-2</v>
      </c>
      <c r="M95" s="95">
        <v>0</v>
      </c>
      <c r="N95" s="95">
        <f t="shared" si="66"/>
        <v>-3.5000000000035003E-6</v>
      </c>
      <c r="O95" s="95" t="s">
        <v>32</v>
      </c>
      <c r="P95" s="95">
        <f t="shared" si="67"/>
        <v>0</v>
      </c>
      <c r="Q95" s="95" t="s">
        <v>32</v>
      </c>
      <c r="R95" s="95">
        <f t="shared" si="68"/>
        <v>0</v>
      </c>
      <c r="S95" s="95" t="s">
        <v>32</v>
      </c>
      <c r="T95" s="95">
        <f t="shared" si="69"/>
        <v>-3.5000000000035003E-6</v>
      </c>
      <c r="U95" s="95" t="s">
        <v>32</v>
      </c>
      <c r="V95" s="95">
        <f t="shared" si="70"/>
        <v>0</v>
      </c>
      <c r="W95" s="95" t="s">
        <v>32</v>
      </c>
      <c r="X95" s="95" t="s">
        <v>32</v>
      </c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x14ac:dyDescent="0.2">
      <c r="A96" s="80" t="s">
        <v>274</v>
      </c>
      <c r="B96" s="81" t="s">
        <v>151</v>
      </c>
      <c r="C96" s="81" t="s">
        <v>31</v>
      </c>
      <c r="D96" s="114">
        <f t="shared" si="65"/>
        <v>1.880168496</v>
      </c>
      <c r="E96" s="114">
        <f t="shared" ref="E96:F96" si="113">SUM(E97:E104)</f>
        <v>0</v>
      </c>
      <c r="F96" s="114">
        <f t="shared" si="113"/>
        <v>0</v>
      </c>
      <c r="G96" s="114">
        <f>SUM(G97:G100)</f>
        <v>1.880168496</v>
      </c>
      <c r="H96" s="93">
        <f t="shared" ref="H96" si="114">SUM(H97:H104)</f>
        <v>0</v>
      </c>
      <c r="I96" s="114">
        <f>SUM(J96:M96)</f>
        <v>1.7678185</v>
      </c>
      <c r="J96" s="114">
        <f t="shared" ref="J96" si="115">SUM(J97:J104)</f>
        <v>0</v>
      </c>
      <c r="K96" s="114">
        <f t="shared" ref="K96" si="116">SUM(K97:K104)</f>
        <v>0</v>
      </c>
      <c r="L96" s="114">
        <f>SUM(L97:L100)</f>
        <v>1.7678185</v>
      </c>
      <c r="M96" s="93">
        <f>SUM(M97:M100)</f>
        <v>0</v>
      </c>
      <c r="N96" s="93">
        <f t="shared" si="66"/>
        <v>-0.11234999600000006</v>
      </c>
      <c r="O96" s="93" t="s">
        <v>32</v>
      </c>
      <c r="P96" s="93">
        <f t="shared" si="67"/>
        <v>0</v>
      </c>
      <c r="Q96" s="93" t="s">
        <v>32</v>
      </c>
      <c r="R96" s="93">
        <f t="shared" si="68"/>
        <v>0</v>
      </c>
      <c r="S96" s="93" t="s">
        <v>32</v>
      </c>
      <c r="T96" s="93">
        <f t="shared" si="69"/>
        <v>-0.11234999600000006</v>
      </c>
      <c r="U96" s="93" t="s">
        <v>32</v>
      </c>
      <c r="V96" s="93">
        <f t="shared" si="70"/>
        <v>0</v>
      </c>
      <c r="W96" s="93" t="s">
        <v>32</v>
      </c>
      <c r="X96" s="93" t="s">
        <v>32</v>
      </c>
    </row>
    <row r="97" spans="1:1025" ht="31.5" x14ac:dyDescent="0.2">
      <c r="A97" s="24" t="s">
        <v>274</v>
      </c>
      <c r="B97" s="113" t="s">
        <v>378</v>
      </c>
      <c r="C97" s="121" t="s">
        <v>379</v>
      </c>
      <c r="D97" s="115">
        <f t="shared" si="65"/>
        <v>1.08</v>
      </c>
      <c r="E97" s="115">
        <v>0</v>
      </c>
      <c r="F97" s="115">
        <v>0</v>
      </c>
      <c r="G97" s="127">
        <v>1.08</v>
      </c>
      <c r="H97" s="95">
        <v>0</v>
      </c>
      <c r="I97" s="115">
        <f t="shared" si="72"/>
        <v>0.90215999999999996</v>
      </c>
      <c r="J97" s="115">
        <v>0</v>
      </c>
      <c r="K97" s="115">
        <v>0</v>
      </c>
      <c r="L97" s="115">
        <v>0.90215999999999996</v>
      </c>
      <c r="M97" s="95">
        <v>0</v>
      </c>
      <c r="N97" s="95">
        <f t="shared" si="66"/>
        <v>-0.17784000000000011</v>
      </c>
      <c r="O97" s="95" t="s">
        <v>32</v>
      </c>
      <c r="P97" s="95">
        <f t="shared" si="67"/>
        <v>0</v>
      </c>
      <c r="Q97" s="95" t="s">
        <v>32</v>
      </c>
      <c r="R97" s="95">
        <f t="shared" si="68"/>
        <v>0</v>
      </c>
      <c r="S97" s="95" t="s">
        <v>32</v>
      </c>
      <c r="T97" s="95">
        <f t="shared" si="69"/>
        <v>-0.17784000000000011</v>
      </c>
      <c r="U97" s="95" t="s">
        <v>32</v>
      </c>
      <c r="V97" s="95">
        <f t="shared" si="70"/>
        <v>0</v>
      </c>
      <c r="W97" s="95" t="s">
        <v>32</v>
      </c>
      <c r="X97" s="95" t="s">
        <v>32</v>
      </c>
    </row>
    <row r="98" spans="1:1025" ht="47.25" x14ac:dyDescent="0.2">
      <c r="A98" s="24" t="s">
        <v>274</v>
      </c>
      <c r="B98" s="111" t="s">
        <v>380</v>
      </c>
      <c r="C98" s="120" t="s">
        <v>381</v>
      </c>
      <c r="D98" s="115">
        <f t="shared" si="65"/>
        <v>0.47039999999999998</v>
      </c>
      <c r="E98" s="115">
        <v>0</v>
      </c>
      <c r="F98" s="115">
        <v>0</v>
      </c>
      <c r="G98" s="127">
        <v>0.47039999999999998</v>
      </c>
      <c r="H98" s="95">
        <v>0</v>
      </c>
      <c r="I98" s="115">
        <f t="shared" si="72"/>
        <v>0.53879999999999995</v>
      </c>
      <c r="J98" s="115">
        <v>0</v>
      </c>
      <c r="K98" s="115">
        <v>0</v>
      </c>
      <c r="L98" s="115">
        <v>0.53879999999999995</v>
      </c>
      <c r="M98" s="95">
        <v>0</v>
      </c>
      <c r="N98" s="95">
        <f t="shared" si="66"/>
        <v>6.8399999999999961E-2</v>
      </c>
      <c r="O98" s="95" t="s">
        <v>32</v>
      </c>
      <c r="P98" s="95">
        <f t="shared" si="67"/>
        <v>0</v>
      </c>
      <c r="Q98" s="95" t="s">
        <v>32</v>
      </c>
      <c r="R98" s="95">
        <f t="shared" si="68"/>
        <v>0</v>
      </c>
      <c r="S98" s="95" t="s">
        <v>32</v>
      </c>
      <c r="T98" s="95">
        <f t="shared" si="69"/>
        <v>6.8399999999999961E-2</v>
      </c>
      <c r="U98" s="95" t="s">
        <v>32</v>
      </c>
      <c r="V98" s="95">
        <f t="shared" si="70"/>
        <v>0</v>
      </c>
      <c r="W98" s="95" t="s">
        <v>32</v>
      </c>
      <c r="X98" s="95" t="s">
        <v>32</v>
      </c>
    </row>
    <row r="99" spans="1:1025" ht="31.5" x14ac:dyDescent="0.2">
      <c r="A99" s="24" t="s">
        <v>274</v>
      </c>
      <c r="B99" s="111" t="s">
        <v>382</v>
      </c>
      <c r="C99" s="120" t="s">
        <v>383</v>
      </c>
      <c r="D99" s="115">
        <f t="shared" si="65"/>
        <v>0.24</v>
      </c>
      <c r="E99" s="115">
        <v>0</v>
      </c>
      <c r="F99" s="115">
        <v>0</v>
      </c>
      <c r="G99" s="127">
        <v>0.24</v>
      </c>
      <c r="H99" s="95">
        <v>0</v>
      </c>
      <c r="I99" s="115">
        <f t="shared" si="72"/>
        <v>0.23709</v>
      </c>
      <c r="J99" s="115">
        <v>0</v>
      </c>
      <c r="K99" s="115">
        <v>0</v>
      </c>
      <c r="L99" s="115">
        <v>0.23709</v>
      </c>
      <c r="M99" s="95">
        <v>0</v>
      </c>
      <c r="N99" s="95">
        <f t="shared" si="66"/>
        <v>-2.9099999999999959E-3</v>
      </c>
      <c r="O99" s="95" t="s">
        <v>32</v>
      </c>
      <c r="P99" s="95">
        <f t="shared" si="67"/>
        <v>0</v>
      </c>
      <c r="Q99" s="95" t="s">
        <v>32</v>
      </c>
      <c r="R99" s="95">
        <f t="shared" si="68"/>
        <v>0</v>
      </c>
      <c r="S99" s="95" t="s">
        <v>32</v>
      </c>
      <c r="T99" s="95">
        <f t="shared" si="69"/>
        <v>-2.9099999999999959E-3</v>
      </c>
      <c r="U99" s="95" t="s">
        <v>32</v>
      </c>
      <c r="V99" s="95">
        <f t="shared" si="70"/>
        <v>0</v>
      </c>
      <c r="W99" s="95" t="s">
        <v>32</v>
      </c>
      <c r="X99" s="95" t="s">
        <v>32</v>
      </c>
    </row>
    <row r="100" spans="1:1025" ht="31.5" x14ac:dyDescent="0.2">
      <c r="A100" s="24" t="s">
        <v>274</v>
      </c>
      <c r="B100" s="111" t="s">
        <v>376</v>
      </c>
      <c r="C100" s="120" t="s">
        <v>384</v>
      </c>
      <c r="D100" s="115">
        <f t="shared" si="65"/>
        <v>8.9768495999999989E-2</v>
      </c>
      <c r="E100" s="115">
        <v>0</v>
      </c>
      <c r="F100" s="115">
        <v>0</v>
      </c>
      <c r="G100" s="127">
        <v>8.9768495999999989E-2</v>
      </c>
      <c r="H100" s="95">
        <v>0</v>
      </c>
      <c r="I100" s="115">
        <f t="shared" si="72"/>
        <v>8.9768500000000001E-2</v>
      </c>
      <c r="J100" s="115">
        <v>0</v>
      </c>
      <c r="K100" s="115">
        <v>0</v>
      </c>
      <c r="L100" s="115">
        <v>8.9768500000000001E-2</v>
      </c>
      <c r="M100" s="95">
        <v>0</v>
      </c>
      <c r="N100" s="95">
        <f t="shared" si="66"/>
        <v>4.0000000117723644E-9</v>
      </c>
      <c r="O100" s="95" t="s">
        <v>32</v>
      </c>
      <c r="P100" s="95">
        <f t="shared" si="67"/>
        <v>0</v>
      </c>
      <c r="Q100" s="95" t="s">
        <v>32</v>
      </c>
      <c r="R100" s="95">
        <f t="shared" si="68"/>
        <v>0</v>
      </c>
      <c r="S100" s="95" t="s">
        <v>32</v>
      </c>
      <c r="T100" s="95">
        <f t="shared" si="69"/>
        <v>4.0000000117723644E-9</v>
      </c>
      <c r="U100" s="95" t="s">
        <v>32</v>
      </c>
      <c r="V100" s="95">
        <f t="shared" si="70"/>
        <v>0</v>
      </c>
      <c r="W100" s="95" t="s">
        <v>32</v>
      </c>
      <c r="X100" s="95" t="s">
        <v>32</v>
      </c>
    </row>
    <row r="101" spans="1:1025" x14ac:dyDescent="0.2">
      <c r="A101" s="80" t="s">
        <v>299</v>
      </c>
      <c r="B101" s="81" t="s">
        <v>157</v>
      </c>
      <c r="C101" s="81" t="s">
        <v>31</v>
      </c>
      <c r="D101" s="114">
        <f t="shared" si="65"/>
        <v>1.5165684960000001</v>
      </c>
      <c r="E101" s="114" t="s">
        <v>29</v>
      </c>
      <c r="F101" s="114" t="s">
        <v>29</v>
      </c>
      <c r="G101" s="114">
        <f>SUM(G102:G106)</f>
        <v>1.5165684960000001</v>
      </c>
      <c r="H101" s="114">
        <f t="shared" ref="H101:N101" si="117">SUM(H102:H106)</f>
        <v>0</v>
      </c>
      <c r="I101" s="114">
        <f>SUM(I102:I106)</f>
        <v>2.1080641</v>
      </c>
      <c r="J101" s="114">
        <f t="shared" si="117"/>
        <v>0</v>
      </c>
      <c r="K101" s="114">
        <f t="shared" si="117"/>
        <v>0</v>
      </c>
      <c r="L101" s="114">
        <f t="shared" si="117"/>
        <v>2.1080641</v>
      </c>
      <c r="M101" s="114">
        <f t="shared" si="117"/>
        <v>0</v>
      </c>
      <c r="N101" s="114">
        <f t="shared" si="117"/>
        <v>0.5914956039999999</v>
      </c>
      <c r="O101" s="93" t="s">
        <v>32</v>
      </c>
      <c r="P101" s="93">
        <f t="shared" ref="P101" si="118">J101-E101</f>
        <v>0</v>
      </c>
      <c r="Q101" s="93" t="s">
        <v>32</v>
      </c>
      <c r="R101" s="93">
        <f t="shared" ref="R101" si="119">K101-F101</f>
        <v>0</v>
      </c>
      <c r="S101" s="93" t="s">
        <v>32</v>
      </c>
      <c r="T101" s="93">
        <f t="shared" ref="T101" si="120">L101-G101</f>
        <v>0.5914956039999999</v>
      </c>
      <c r="U101" s="93" t="s">
        <v>32</v>
      </c>
      <c r="V101" s="93">
        <f t="shared" ref="V101" si="121">M101-H101</f>
        <v>0</v>
      </c>
      <c r="W101" s="93" t="s">
        <v>32</v>
      </c>
      <c r="X101" s="93" t="s">
        <v>32</v>
      </c>
    </row>
    <row r="102" spans="1:1025" ht="31.5" x14ac:dyDescent="0.2">
      <c r="A102" s="24" t="s">
        <v>274</v>
      </c>
      <c r="B102" s="111" t="s">
        <v>385</v>
      </c>
      <c r="C102" s="120" t="s">
        <v>386</v>
      </c>
      <c r="D102" s="115">
        <f t="shared" si="65"/>
        <v>0.108</v>
      </c>
      <c r="E102" s="115">
        <v>0</v>
      </c>
      <c r="F102" s="115">
        <v>0</v>
      </c>
      <c r="G102" s="127">
        <v>0.108</v>
      </c>
      <c r="H102" s="95">
        <v>0</v>
      </c>
      <c r="I102" s="115">
        <f>SUM(J102:M102)</f>
        <v>0.71699999999999997</v>
      </c>
      <c r="J102" s="115">
        <v>0</v>
      </c>
      <c r="K102" s="115">
        <v>0</v>
      </c>
      <c r="L102" s="115">
        <v>0.71699999999999997</v>
      </c>
      <c r="M102" s="95">
        <v>0</v>
      </c>
      <c r="N102" s="95">
        <f t="shared" si="66"/>
        <v>0.60899999999999999</v>
      </c>
      <c r="O102" s="95" t="s">
        <v>32</v>
      </c>
      <c r="P102" s="95">
        <f t="shared" si="67"/>
        <v>0</v>
      </c>
      <c r="Q102" s="95" t="s">
        <v>32</v>
      </c>
      <c r="R102" s="95">
        <f t="shared" si="68"/>
        <v>0</v>
      </c>
      <c r="S102" s="95" t="s">
        <v>32</v>
      </c>
      <c r="T102" s="95">
        <f t="shared" si="69"/>
        <v>0.60899999999999999</v>
      </c>
      <c r="U102" s="95" t="s">
        <v>32</v>
      </c>
      <c r="V102" s="95">
        <f t="shared" si="70"/>
        <v>0</v>
      </c>
      <c r="W102" s="95" t="s">
        <v>32</v>
      </c>
      <c r="X102" s="95" t="s">
        <v>32</v>
      </c>
    </row>
    <row r="103" spans="1:1025" ht="31.5" x14ac:dyDescent="0.2">
      <c r="A103" s="24" t="s">
        <v>274</v>
      </c>
      <c r="B103" s="111" t="s">
        <v>387</v>
      </c>
      <c r="C103" s="120" t="s">
        <v>388</v>
      </c>
      <c r="D103" s="115">
        <f t="shared" si="65"/>
        <v>0.24</v>
      </c>
      <c r="E103" s="115">
        <v>0</v>
      </c>
      <c r="F103" s="115">
        <v>0</v>
      </c>
      <c r="G103" s="127">
        <v>0.24</v>
      </c>
      <c r="H103" s="95">
        <v>0</v>
      </c>
      <c r="I103" s="115">
        <f t="shared" si="72"/>
        <v>0.23545559999999999</v>
      </c>
      <c r="J103" s="115">
        <v>0</v>
      </c>
      <c r="K103" s="115">
        <v>0</v>
      </c>
      <c r="L103" s="115">
        <v>0.23545559999999999</v>
      </c>
      <c r="M103" s="95">
        <v>0</v>
      </c>
      <c r="N103" s="95">
        <f t="shared" si="66"/>
        <v>-4.544400000000004E-3</v>
      </c>
      <c r="O103" s="95" t="s">
        <v>32</v>
      </c>
      <c r="P103" s="95">
        <f t="shared" si="67"/>
        <v>0</v>
      </c>
      <c r="Q103" s="95" t="s">
        <v>32</v>
      </c>
      <c r="R103" s="95">
        <f t="shared" si="68"/>
        <v>0</v>
      </c>
      <c r="S103" s="95" t="s">
        <v>32</v>
      </c>
      <c r="T103" s="95">
        <f t="shared" si="69"/>
        <v>-4.544400000000004E-3</v>
      </c>
      <c r="U103" s="95" t="s">
        <v>32</v>
      </c>
      <c r="V103" s="95">
        <f t="shared" si="70"/>
        <v>0</v>
      </c>
      <c r="W103" s="95" t="s">
        <v>32</v>
      </c>
      <c r="X103" s="95" t="s">
        <v>32</v>
      </c>
    </row>
    <row r="104" spans="1:1025" s="59" customFormat="1" ht="31.5" x14ac:dyDescent="0.25">
      <c r="A104" s="24" t="s">
        <v>274</v>
      </c>
      <c r="B104" s="111" t="s">
        <v>389</v>
      </c>
      <c r="C104" s="120" t="s">
        <v>390</v>
      </c>
      <c r="D104" s="115">
        <f t="shared" si="65"/>
        <v>0.45960000000000001</v>
      </c>
      <c r="E104" s="115">
        <v>0</v>
      </c>
      <c r="F104" s="115">
        <v>0</v>
      </c>
      <c r="G104" s="127">
        <v>0.45960000000000001</v>
      </c>
      <c r="H104" s="95">
        <v>0</v>
      </c>
      <c r="I104" s="115">
        <f t="shared" si="72"/>
        <v>0.441</v>
      </c>
      <c r="J104" s="115">
        <v>0</v>
      </c>
      <c r="K104" s="115">
        <v>0</v>
      </c>
      <c r="L104" s="115">
        <v>0.441</v>
      </c>
      <c r="M104" s="95">
        <v>0</v>
      </c>
      <c r="N104" s="95">
        <f t="shared" si="66"/>
        <v>-1.8600000000000005E-2</v>
      </c>
      <c r="O104" s="95" t="s">
        <v>32</v>
      </c>
      <c r="P104" s="95">
        <f t="shared" si="67"/>
        <v>0</v>
      </c>
      <c r="Q104" s="95" t="s">
        <v>32</v>
      </c>
      <c r="R104" s="95">
        <f t="shared" si="68"/>
        <v>0</v>
      </c>
      <c r="S104" s="95" t="s">
        <v>32</v>
      </c>
      <c r="T104" s="95">
        <f t="shared" si="69"/>
        <v>-1.8600000000000005E-2</v>
      </c>
      <c r="U104" s="95" t="s">
        <v>32</v>
      </c>
      <c r="V104" s="95">
        <f t="shared" si="70"/>
        <v>0</v>
      </c>
      <c r="W104" s="95" t="s">
        <v>32</v>
      </c>
      <c r="X104" s="95" t="s">
        <v>32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ht="31.5" x14ac:dyDescent="0.2">
      <c r="A105" s="24" t="s">
        <v>274</v>
      </c>
      <c r="B105" s="111" t="s">
        <v>391</v>
      </c>
      <c r="C105" s="120" t="s">
        <v>392</v>
      </c>
      <c r="D105" s="115">
        <f t="shared" ref="D105" si="122">SUM(E105:H105)</f>
        <v>0.61919999999999997</v>
      </c>
      <c r="E105" s="115">
        <v>0</v>
      </c>
      <c r="F105" s="115">
        <v>0</v>
      </c>
      <c r="G105" s="127">
        <v>0.61919999999999997</v>
      </c>
      <c r="H105" s="95">
        <v>0</v>
      </c>
      <c r="I105" s="115">
        <f t="shared" ref="I105" si="123">SUM(J105:M105)</f>
        <v>0.62483999999999995</v>
      </c>
      <c r="J105" s="115">
        <v>0</v>
      </c>
      <c r="K105" s="115">
        <v>0</v>
      </c>
      <c r="L105" s="115">
        <v>0.62483999999999995</v>
      </c>
      <c r="M105" s="95">
        <v>0</v>
      </c>
      <c r="N105" s="95">
        <f t="shared" ref="N105" si="124">I105-D105</f>
        <v>5.6399999999999784E-3</v>
      </c>
      <c r="O105" s="95" t="s">
        <v>32</v>
      </c>
      <c r="P105" s="95">
        <f t="shared" ref="P105" si="125">J105-E105</f>
        <v>0</v>
      </c>
      <c r="Q105" s="95" t="s">
        <v>32</v>
      </c>
      <c r="R105" s="95">
        <f t="shared" ref="R105" si="126">K105-F105</f>
        <v>0</v>
      </c>
      <c r="S105" s="95" t="s">
        <v>32</v>
      </c>
      <c r="T105" s="95">
        <f t="shared" ref="T105" si="127">L105-G105</f>
        <v>5.6399999999999784E-3</v>
      </c>
      <c r="U105" s="95" t="s">
        <v>32</v>
      </c>
      <c r="V105" s="95">
        <f t="shared" ref="V105" si="128">M105-H105</f>
        <v>0</v>
      </c>
      <c r="W105" s="95" t="s">
        <v>32</v>
      </c>
      <c r="X105" s="95" t="s">
        <v>32</v>
      </c>
    </row>
    <row r="106" spans="1:1025" ht="31.5" x14ac:dyDescent="0.2">
      <c r="A106" s="24" t="s">
        <v>274</v>
      </c>
      <c r="B106" s="111" t="s">
        <v>376</v>
      </c>
      <c r="C106" s="120" t="s">
        <v>393</v>
      </c>
      <c r="D106" s="115">
        <f t="shared" ref="D106" si="129">SUM(E106:H106)</f>
        <v>8.9768495999999989E-2</v>
      </c>
      <c r="E106" s="115">
        <v>0</v>
      </c>
      <c r="F106" s="115">
        <v>0</v>
      </c>
      <c r="G106" s="127">
        <v>8.9768495999999989E-2</v>
      </c>
      <c r="H106" s="95">
        <v>0</v>
      </c>
      <c r="I106" s="115">
        <f t="shared" ref="I106" si="130">SUM(J106:M106)</f>
        <v>8.9768500000000001E-2</v>
      </c>
      <c r="J106" s="115">
        <v>0</v>
      </c>
      <c r="K106" s="115">
        <v>0</v>
      </c>
      <c r="L106" s="115">
        <v>8.9768500000000001E-2</v>
      </c>
      <c r="M106" s="95">
        <v>0</v>
      </c>
      <c r="N106" s="95">
        <f t="shared" ref="N106" si="131">I106-D106</f>
        <v>4.0000000117723644E-9</v>
      </c>
      <c r="O106" s="95" t="s">
        <v>32</v>
      </c>
      <c r="P106" s="95">
        <f t="shared" ref="P106" si="132">J106-E106</f>
        <v>0</v>
      </c>
      <c r="Q106" s="95" t="s">
        <v>32</v>
      </c>
      <c r="R106" s="95">
        <f t="shared" ref="R106" si="133">K106-F106</f>
        <v>0</v>
      </c>
      <c r="S106" s="95" t="s">
        <v>32</v>
      </c>
      <c r="T106" s="95">
        <f t="shared" ref="T106" si="134">L106-G106</f>
        <v>4.0000000117723644E-9</v>
      </c>
      <c r="U106" s="95" t="s">
        <v>32</v>
      </c>
      <c r="V106" s="95">
        <f t="shared" ref="V106" si="135">M106-H106</f>
        <v>0</v>
      </c>
      <c r="W106" s="95" t="s">
        <v>32</v>
      </c>
      <c r="X106" s="95" t="s">
        <v>32</v>
      </c>
    </row>
  </sheetData>
  <mergeCells count="31">
    <mergeCell ref="I7:R7"/>
    <mergeCell ref="V2:X2"/>
    <mergeCell ref="A3:X3"/>
    <mergeCell ref="I4:J4"/>
    <mergeCell ref="L4:M4"/>
    <mergeCell ref="I6:R6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44</cp:revision>
  <cp:lastPrinted>2021-02-06T06:20:13Z</cp:lastPrinted>
  <dcterms:created xsi:type="dcterms:W3CDTF">2019-10-22T03:37:26Z</dcterms:created>
  <dcterms:modified xsi:type="dcterms:W3CDTF">2024-11-11T09:31:41Z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